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Технолог\Desktop\ТК 1-4 кл ОЗ\1\"/>
    </mc:Choice>
  </mc:AlternateContent>
  <xr:revisionPtr revIDLastSave="0" documentId="13_ncr:1_{3A05BABE-43D2-4F7C-A773-9E3341817D4E}" xr6:coauthVersionLast="47" xr6:coauthVersionMax="47" xr10:uidLastSave="{00000000-0000-0000-0000-000000000000}"/>
  <bookViews>
    <workbookView xWindow="1560" yWindow="3540" windowWidth="18000" windowHeight="9360" xr2:uid="{00000000-000D-0000-FFFF-FFFF00000000}"/>
  </bookViews>
  <sheets>
    <sheet name="Card" sheetId="1" r:id="rId1"/>
    <sheet name="Info" sheetId="2" r:id="rId2"/>
    <sheet name="Dop" sheetId="4" r:id="rId3"/>
    <sheet name="Feat" sheetId="3" r:id="rId4"/>
  </sheets>
  <definedNames>
    <definedName name="_xlnm._FilterDatabase" localSheetId="0" hidden="1">Card!$N$12</definedName>
    <definedName name="АллерЗаголовок">Feat!$C$17</definedName>
    <definedName name="АллерПродукты">Feat!$C$18</definedName>
    <definedName name="Вкус">Card!$A$76</definedName>
    <definedName name="Внеш">Card!$A$72</definedName>
    <definedName name="Выход1">Dop!$B$5</definedName>
    <definedName name="Выход2">Dop!$B$6</definedName>
    <definedName name="Выход3">Dop!$B$7</definedName>
    <definedName name="Зав_Долж">Card!$A$98</definedName>
    <definedName name="Зав_Подп">Card!$K$97</definedName>
    <definedName name="Зав_ФИО">Card!$O$97</definedName>
    <definedName name="Запах">Card!$A$75</definedName>
    <definedName name="Индекс">Card!$H$85</definedName>
    <definedName name="Индекс_Заг">Dop!$B$11</definedName>
    <definedName name="Кальк_ДОлж">Card!$A$100</definedName>
    <definedName name="Кальк_Под">Card!$K$99</definedName>
    <definedName name="Кальк_ФИО">Card!$O$99</definedName>
    <definedName name="Конс">Card!$A$74</definedName>
    <definedName name="МБ">Card!$A$86</definedName>
    <definedName name="Отв_Долж">Card!$A$96</definedName>
    <definedName name="Отв_Подп">Card!$K$95</definedName>
    <definedName name="Отв_ФИО">Card!$O$95</definedName>
    <definedName name="Перечень_Сырья">Dop!$B$4</definedName>
    <definedName name="Пищ_Бел">Dop!$G$2</definedName>
    <definedName name="Пищ_ВитВ1">Dop!$G$13</definedName>
    <definedName name="Пищ_ВитВ2">Dop!$G$14</definedName>
    <definedName name="Пищ_Жел">Dop!$G$12</definedName>
    <definedName name="Пищ_Жир">Dop!$G$3</definedName>
    <definedName name="Пищ_Кал">Dop!$G$5</definedName>
    <definedName name="Пищ_Кал_Алк">Dop!$G$6</definedName>
    <definedName name="Пищ_Кальц">Dop!$G$10</definedName>
    <definedName name="Пищ_Магн">Dop!$G$11</definedName>
    <definedName name="Пищ_ПВ">Dop!$G$9</definedName>
    <definedName name="Пищ_С">Dop!$G$15</definedName>
    <definedName name="Пищ_Сахар">Dop!$G$8</definedName>
    <definedName name="Пищ_Спирт">Dop!$G$7</definedName>
    <definedName name="Пищ_Угл">Dop!$G$4</definedName>
    <definedName name="ПОП_Дир">Card!$S$11</definedName>
    <definedName name="ПОП_Имя">Card!$A$6</definedName>
    <definedName name="Порции1">Dop!$B$8</definedName>
    <definedName name="Порции2">Dop!$B$9</definedName>
    <definedName name="Порции3">Dop!$B$10</definedName>
    <definedName name="Расход_Сырья">Card!$K$29</definedName>
    <definedName name="Рец_B1">Card!$AU$31</definedName>
    <definedName name="Рец_B2">Card!$AV$31</definedName>
    <definedName name="Рец_C">Card!$AW$31</definedName>
    <definedName name="Рец_Ca">Card!$AS$31</definedName>
    <definedName name="Рец_Fe">Card!$AT$31</definedName>
    <definedName name="Рец_Бел">Card!$AG$31</definedName>
    <definedName name="Рец_БелЖ">Card!$AM$31</definedName>
    <definedName name="Рец_Брутто">Card!$G$31</definedName>
    <definedName name="Рец_Выход">Card!$A$54</definedName>
    <definedName name="Рец_Выход_Дробью">Dop!$B$3</definedName>
    <definedName name="Рец_Выход_Суммой">Dop!$C$3</definedName>
    <definedName name="Рец_г">Card!$BK$31</definedName>
    <definedName name="Рец_Диеты">Card!$A$22</definedName>
    <definedName name="Рец_Жир">Card!$AI$31</definedName>
    <definedName name="Рец_ЖирР">Card!$AP$31</definedName>
    <definedName name="Рец_Имя">Card!$A$20</definedName>
    <definedName name="Рец_Источник">Card!$A$15</definedName>
    <definedName name="Рец_Нетто">Card!$I$31</definedName>
    <definedName name="Рец_Номер">Dop!$B$2</definedName>
    <definedName name="Рец_Пер1">Card!$K$30</definedName>
    <definedName name="Рец_Пер2">Card!$N$30</definedName>
    <definedName name="Рец_Пер3">Card!$Q$30</definedName>
    <definedName name="Рец_Первая_Строка">Card!$A$32</definedName>
    <definedName name="Рец_СВ">Card!$AD$31</definedName>
    <definedName name="Рец_см">Card!$BH$31</definedName>
    <definedName name="Рец_Сырье">Card!$A$29</definedName>
    <definedName name="Рец_Угл">Card!$AK$31</definedName>
    <definedName name="СанПиН">Dop!$B$12</definedName>
    <definedName name="Скрывать_Полный_ХС">Feat!$C$13</definedName>
    <definedName name="Скрывать_у_ТК">Feat!$C$11</definedName>
    <definedName name="Скрывать_у_ТТК">Feat!$C$12</definedName>
    <definedName name="Скрыть_Кол_Алк">Feat!$C$9</definedName>
    <definedName name="Скрыть_Кол_Пер">Feat!$C$8</definedName>
    <definedName name="Скрыть_Кол_Экс">Feat!$C$7</definedName>
    <definedName name="Скрыть_Пищ_100г">Feat!$C$10</definedName>
    <definedName name="Скрыть_Пищ_Полн">Feat!$C$6</definedName>
    <definedName name="Скрыть_Пищ_Сокр">Feat!$C$5</definedName>
    <definedName name="Скрыть_ТК">Feat!$C$2</definedName>
    <definedName name="Скрыть_ТТК">Feat!$C$3</definedName>
    <definedName name="Скрыть_ТТК_алк">Feat!$C$4</definedName>
    <definedName name="Технол">Card!$A$57</definedName>
    <definedName name="ТК_Заг">Card!$J$18</definedName>
    <definedName name="Треб">Card!$A$68</definedName>
    <definedName name="ТТК_Заг">Card!$J$17</definedName>
    <definedName name="Фото_Имя">Feat!$C$14</definedName>
    <definedName name="Фото_коэф">Feat!$C$15</definedName>
    <definedName name="Фото_М_Разм">Feat!$C$16</definedName>
    <definedName name="ФХ_Жир">Card!$M$81</definedName>
    <definedName name="ФХ_Сах">Card!$M$82</definedName>
    <definedName name="ФХ_Сах_Кок">Card!$BK$80</definedName>
    <definedName name="ФХ_Спирт">Card!$BK$81</definedName>
    <definedName name="ФХ_Сух">Card!$M$80</definedName>
    <definedName name="Цвет">Card!$A$73</definedName>
    <definedName name="ЦФото">Card!$A$101</definedName>
    <definedName name="Шаблон_Версия">Feat!$C$1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54" i="1" l="1"/>
  <c r="BA52" i="1"/>
  <c r="AB52" i="1"/>
  <c r="Z52" i="1"/>
  <c r="T52" i="1"/>
  <c r="BA51" i="1"/>
  <c r="AB51" i="1"/>
  <c r="Z51" i="1"/>
  <c r="T51" i="1"/>
  <c r="BA50" i="1"/>
  <c r="AB50" i="1"/>
  <c r="Z50" i="1"/>
  <c r="T50" i="1"/>
  <c r="BA49" i="1"/>
  <c r="AB49" i="1"/>
  <c r="Z49" i="1"/>
  <c r="T49" i="1"/>
  <c r="BA48" i="1"/>
  <c r="AB48" i="1"/>
  <c r="Z48" i="1"/>
  <c r="T48" i="1"/>
  <c r="BA47" i="1"/>
  <c r="AB47" i="1"/>
  <c r="Z47" i="1"/>
  <c r="T47" i="1"/>
  <c r="BA46" i="1"/>
  <c r="AB46" i="1"/>
  <c r="Z46" i="1"/>
  <c r="T46" i="1"/>
  <c r="BA45" i="1"/>
  <c r="AB45" i="1"/>
  <c r="Z45" i="1"/>
  <c r="T45" i="1"/>
  <c r="BA44" i="1"/>
  <c r="AB44" i="1"/>
  <c r="Z44" i="1"/>
  <c r="T44" i="1"/>
  <c r="BA43" i="1"/>
  <c r="AB43" i="1"/>
  <c r="Z43" i="1"/>
  <c r="T43" i="1"/>
  <c r="BA42" i="1"/>
  <c r="AB42" i="1"/>
  <c r="Z42" i="1"/>
  <c r="T42" i="1"/>
  <c r="BA41" i="1"/>
  <c r="AB41" i="1"/>
  <c r="Z41" i="1"/>
  <c r="T41" i="1"/>
  <c r="BA40" i="1"/>
  <c r="AB40" i="1"/>
  <c r="Z40" i="1"/>
  <c r="T40" i="1"/>
  <c r="BA39" i="1"/>
  <c r="AB39" i="1"/>
  <c r="Z39" i="1"/>
  <c r="T39" i="1"/>
  <c r="BA38" i="1"/>
  <c r="AB38" i="1"/>
  <c r="Z38" i="1"/>
  <c r="T38" i="1"/>
  <c r="BA37" i="1"/>
  <c r="AB37" i="1"/>
  <c r="Z37" i="1"/>
  <c r="T37" i="1"/>
  <c r="BA36" i="1"/>
  <c r="AB36" i="1"/>
  <c r="Z36" i="1"/>
  <c r="T36" i="1"/>
  <c r="T88" i="1"/>
  <c r="A88" i="1"/>
  <c r="A77" i="1"/>
  <c r="I8" i="4"/>
  <c r="I7" i="4"/>
  <c r="I9" i="4"/>
  <c r="BI90" i="1" s="1"/>
  <c r="BI93" i="1" s="1"/>
  <c r="AX91" i="1"/>
  <c r="BE93" i="1"/>
  <c r="BA93" i="1"/>
  <c r="Y91" i="1"/>
  <c r="F91" i="1"/>
  <c r="Y90" i="1"/>
  <c r="X93" i="1"/>
  <c r="E93" i="1"/>
  <c r="F90" i="1"/>
  <c r="W91" i="1"/>
  <c r="W90" i="1"/>
  <c r="X92" i="1"/>
  <c r="A94" i="1"/>
  <c r="AK92" i="1"/>
  <c r="R93" i="1"/>
  <c r="AK93" i="1" s="1"/>
  <c r="J91" i="1"/>
  <c r="AC91" i="1" s="1"/>
  <c r="J90" i="1"/>
  <c r="AC90" i="1" s="1"/>
  <c r="AI93" i="1"/>
  <c r="AG93" i="1"/>
  <c r="AE93" i="1"/>
  <c r="P93" i="1"/>
  <c r="N93" i="1"/>
  <c r="L93" i="1"/>
  <c r="AC93" i="1"/>
  <c r="AA93" i="1"/>
  <c r="V93" i="1"/>
  <c r="T93" i="1"/>
  <c r="J93" i="1"/>
  <c r="BE90" i="1"/>
  <c r="BA90" i="1"/>
  <c r="H93" i="1"/>
  <c r="C93" i="1"/>
  <c r="A93" i="1"/>
  <c r="AX71" i="1"/>
  <c r="T71" i="1"/>
  <c r="I5" i="3"/>
  <c r="I4" i="3"/>
  <c r="I3" i="3"/>
  <c r="AX100" i="1"/>
  <c r="AX98" i="1"/>
  <c r="AX96" i="1"/>
  <c r="T100" i="1"/>
  <c r="T98" i="1"/>
  <c r="T96" i="1"/>
  <c r="AH89" i="1"/>
  <c r="AC89" i="1"/>
  <c r="T89" i="1"/>
  <c r="A87" i="1"/>
  <c r="T87" i="1" s="1"/>
  <c r="T91" i="1"/>
  <c r="AH90" i="1"/>
  <c r="T90" i="1"/>
  <c r="D91" i="1"/>
  <c r="A91" i="1"/>
  <c r="O90" i="1"/>
  <c r="BA81" i="1"/>
  <c r="BA80" i="1"/>
  <c r="D82" i="1"/>
  <c r="W82" i="1" s="1"/>
  <c r="D81" i="1"/>
  <c r="W81" i="1" s="1"/>
  <c r="D80" i="1"/>
  <c r="W80" i="1" s="1"/>
  <c r="AF82" i="1"/>
  <c r="AF81" i="1"/>
  <c r="AF80" i="1"/>
  <c r="T76" i="1"/>
  <c r="AX25" i="1"/>
  <c r="BA54" i="1"/>
  <c r="BA53" i="1"/>
  <c r="BA35" i="1"/>
  <c r="BA34" i="1"/>
  <c r="BA33" i="1"/>
  <c r="BA32" i="1"/>
  <c r="T32" i="1"/>
  <c r="BL99" i="1"/>
  <c r="BL97" i="1"/>
  <c r="BL95" i="1"/>
  <c r="AX76" i="1"/>
  <c r="AX75" i="1"/>
  <c r="AX74" i="1"/>
  <c r="AX73" i="1"/>
  <c r="AX72" i="1"/>
  <c r="AX68" i="1"/>
  <c r="AX57" i="1"/>
  <c r="BG20" i="1"/>
  <c r="AX23" i="1" s="1"/>
  <c r="BG17" i="1"/>
  <c r="BP10" i="1"/>
  <c r="T22" i="1"/>
  <c r="AH99" i="1"/>
  <c r="AH97" i="1"/>
  <c r="AH95" i="1"/>
  <c r="T86" i="1"/>
  <c r="T75" i="1"/>
  <c r="T74" i="1"/>
  <c r="T73" i="1"/>
  <c r="T72" i="1"/>
  <c r="T68" i="1"/>
  <c r="T57" i="1"/>
  <c r="AC20" i="1"/>
  <c r="T23" i="1" s="1"/>
  <c r="T15" i="1"/>
  <c r="T6" i="1"/>
  <c r="T25" i="1"/>
  <c r="AC18" i="1"/>
  <c r="AC17" i="1"/>
  <c r="AL10" i="1"/>
  <c r="B1" i="4"/>
  <c r="A25" i="1"/>
  <c r="A23" i="1"/>
  <c r="B3" i="2"/>
  <c r="T35" i="1"/>
  <c r="Z35" i="1"/>
  <c r="AB35" i="1"/>
  <c r="T34" i="1"/>
  <c r="Z34" i="1"/>
  <c r="AB34" i="1"/>
  <c r="AB54" i="1"/>
  <c r="AB53" i="1"/>
  <c r="AB33" i="1"/>
  <c r="AB32" i="1"/>
  <c r="Z54" i="1"/>
  <c r="Z53" i="1"/>
  <c r="Z33" i="1"/>
  <c r="Z32" i="1"/>
  <c r="T54" i="1"/>
  <c r="T53" i="1"/>
  <c r="T33" i="1"/>
  <c r="J18" i="1"/>
  <c r="J17" i="1"/>
  <c r="D90" i="1"/>
  <c r="A90" i="1"/>
  <c r="S10" i="1"/>
  <c r="AX87" i="1" l="1"/>
</calcChain>
</file>

<file path=xl/sharedStrings.xml><?xml version="1.0" encoding="utf-8"?>
<sst xmlns="http://schemas.openxmlformats.org/spreadsheetml/2006/main" count="277" uniqueCount="195">
  <si>
    <t>руководитель предприятия</t>
  </si>
  <si>
    <t>наименование предприятия</t>
  </si>
  <si>
    <t>"Утверждаю"</t>
  </si>
  <si>
    <t>Наименование изделия (блюда)</t>
  </si>
  <si>
    <t>Рецептура</t>
  </si>
  <si>
    <t>3. Рецептура</t>
  </si>
  <si>
    <t>Наименования сырья и пищевых продуктов</t>
  </si>
  <si>
    <t>Масса, г</t>
  </si>
  <si>
    <t>брутто</t>
  </si>
  <si>
    <t>нетто</t>
  </si>
  <si>
    <t>4. Технологический процесс</t>
  </si>
  <si>
    <t>5. Требования к оформлению, реализации и хранению</t>
  </si>
  <si>
    <t>Версия шаблона:</t>
  </si>
  <si>
    <t>6. Показатели качества и безопасности</t>
  </si>
  <si>
    <t>6.1. Органолептические показатели качества</t>
  </si>
  <si>
    <t>6.2. Микробиологические показатели качества</t>
  </si>
  <si>
    <t>Выход</t>
  </si>
  <si>
    <t>Должны соответствовать:</t>
  </si>
  <si>
    <t>Белки, г</t>
  </si>
  <si>
    <t>Жиры, г</t>
  </si>
  <si>
    <t>Калорийность, ккал</t>
  </si>
  <si>
    <t>Ответственный за оформление ТТК</t>
  </si>
  <si>
    <t>подпись</t>
  </si>
  <si>
    <t>Ф.И.О.</t>
  </si>
  <si>
    <t>Зав. производством</t>
  </si>
  <si>
    <t>Калькулятор (технолог)</t>
  </si>
  <si>
    <t>Ca, мг</t>
  </si>
  <si>
    <t>Fe, мг</t>
  </si>
  <si>
    <t>С, мг</t>
  </si>
  <si>
    <t>10 порций</t>
  </si>
  <si>
    <t>20 порций</t>
  </si>
  <si>
    <t>30 порций</t>
  </si>
  <si>
    <t>Убрать строки для ТК</t>
  </si>
  <si>
    <t>Убрать строки для ТТК</t>
  </si>
  <si>
    <t>Скрывать "сокращенную" пищевую ценность</t>
  </si>
  <si>
    <t>Скрывать"расширенную" пищевую ценность</t>
  </si>
  <si>
    <t>Наименование рецептуры</t>
  </si>
  <si>
    <t>Перечень сырья</t>
  </si>
  <si>
    <t>Номер рецептуры</t>
  </si>
  <si>
    <t>сухое вещество</t>
  </si>
  <si>
    <t>белки</t>
  </si>
  <si>
    <t>жиры</t>
  </si>
  <si>
    <t>углеводы</t>
  </si>
  <si>
    <t>белки жив.</t>
  </si>
  <si>
    <t>жиры раст.</t>
  </si>
  <si>
    <t>Наименование рецептуры:</t>
  </si>
  <si>
    <t>Показатели пищевой ценности (порции)</t>
  </si>
  <si>
    <t>Удовлетворение суточной потребности</t>
  </si>
  <si>
    <t>Характеристика значения пищевой ценности</t>
  </si>
  <si>
    <t>белки, г</t>
  </si>
  <si>
    <t>жиры, г</t>
  </si>
  <si>
    <t>углеводы, г</t>
  </si>
  <si>
    <t>калорийность, ккал</t>
  </si>
  <si>
    <t>Приведенные расчеты носят ориентировочный (справочный) характер.</t>
  </si>
  <si>
    <t>Суточная потребность принята по СанПиН 2.3.2.1078-01.</t>
  </si>
  <si>
    <t>Суточная потребность принята для взрослого человека.</t>
  </si>
  <si>
    <t>Скрыть колонки экспликации</t>
  </si>
  <si>
    <t>Скрыть колонки пересчета</t>
  </si>
  <si>
    <t>Запятой не делить! Только один диапазон</t>
  </si>
  <si>
    <t xml:space="preserve">Показано для диет: </t>
  </si>
  <si>
    <t>Технологический процесс</t>
  </si>
  <si>
    <t>Норма закладки</t>
  </si>
  <si>
    <t>см3</t>
  </si>
  <si>
    <t>г</t>
  </si>
  <si>
    <t>Спирт</t>
  </si>
  <si>
    <t>Сахар</t>
  </si>
  <si>
    <t>Убрать строки для ТТК (алкоголь)</t>
  </si>
  <si>
    <t>Наименование коктейля</t>
  </si>
  <si>
    <t>Какие колонки скрывать у ТТК на алк</t>
  </si>
  <si>
    <t>6.2. Физико-химические показатели качества</t>
  </si>
  <si>
    <t>6.3. Микробиологические показатели качества</t>
  </si>
  <si>
    <t>Показатель</t>
  </si>
  <si>
    <t>Содержание, %</t>
  </si>
  <si>
    <t>Выход, г</t>
  </si>
  <si>
    <t>Пищевая 100г.</t>
  </si>
  <si>
    <t>Скрывать дополнительно колонки у ТК</t>
  </si>
  <si>
    <t>Какие колонки скрывать при разработке ТК</t>
  </si>
  <si>
    <t>Скрывать дополнительно колонки у ТТК</t>
  </si>
  <si>
    <t>CE:CW</t>
  </si>
  <si>
    <t>Какие колонки скрывать при разработке ТТК</t>
  </si>
  <si>
    <t xml:space="preserve">Описание </t>
  </si>
  <si>
    <t>2.0</t>
  </si>
  <si>
    <t>базовые шаблоны</t>
  </si>
  <si>
    <t>поддержка дополнительного скрытия колонок для ТК и ТТК</t>
  </si>
  <si>
    <t xml:space="preserve">поддержка отображения должностей </t>
  </si>
  <si>
    <t>Выход1</t>
  </si>
  <si>
    <t>Выход2</t>
  </si>
  <si>
    <t>Выход3</t>
  </si>
  <si>
    <t>Доп. выходы рецептуры</t>
  </si>
  <si>
    <t>Если не указаны, то идет пересчет на порции</t>
  </si>
  <si>
    <t>Порции1</t>
  </si>
  <si>
    <t>Порции2</t>
  </si>
  <si>
    <t>Порции3</t>
  </si>
  <si>
    <t>(см. ниже)</t>
  </si>
  <si>
    <t>добавлена поддержка отдельного представления доп. выходов и количества порций</t>
  </si>
  <si>
    <t>Органолептические показатели качества</t>
  </si>
  <si>
    <t>71:73</t>
  </si>
  <si>
    <t>74:75</t>
  </si>
  <si>
    <t>73:73</t>
  </si>
  <si>
    <t>2.1.2.1</t>
  </si>
  <si>
    <t>добавлено отображение заголовков органолептических показателей качества для ТК; скрыта лишняя строка при расчете всех показателей</t>
  </si>
  <si>
    <t>Пищевая ценность готового изделия (г, мг, мкг на 100 г)</t>
  </si>
  <si>
    <t>Белки</t>
  </si>
  <si>
    <t>Жиры</t>
  </si>
  <si>
    <t>Углеводы</t>
  </si>
  <si>
    <t>Ca</t>
  </si>
  <si>
    <t>Mg</t>
  </si>
  <si>
    <t>Fe</t>
  </si>
  <si>
    <t>витамин В1</t>
  </si>
  <si>
    <t>витамин В2</t>
  </si>
  <si>
    <t>витамин С</t>
  </si>
  <si>
    <t>2.2</t>
  </si>
  <si>
    <t>на закладке Dop выделены ячейки пищевой ценности, которые содержат необходимые параметры (в т.ч. Витаминым и минеральные элементы, при необходимости будут расширяться)</t>
  </si>
  <si>
    <t>Калорийность (алкоголь), ккал</t>
  </si>
  <si>
    <t>Сахар (алкоголь)</t>
  </si>
  <si>
    <t>Спирт (алкоголь)</t>
  </si>
  <si>
    <t>Пищевые вещества, г</t>
  </si>
  <si>
    <t>Витамины, мг</t>
  </si>
  <si>
    <t>Минеральные вещества, мг</t>
  </si>
  <si>
    <t>C</t>
  </si>
  <si>
    <r>
      <t>B</t>
    </r>
    <r>
      <rPr>
        <vertAlign val="subscript"/>
        <sz val="12"/>
        <color indexed="8"/>
        <rFont val="Times New Roman"/>
        <family val="1"/>
        <charset val="204"/>
      </rPr>
      <t>1</t>
    </r>
  </si>
  <si>
    <r>
      <t>B</t>
    </r>
    <r>
      <rPr>
        <vertAlign val="subscript"/>
        <sz val="12"/>
        <color indexed="8"/>
        <rFont val="Times New Roman"/>
        <family val="1"/>
        <charset val="204"/>
      </rPr>
      <t>2</t>
    </r>
  </si>
  <si>
    <t>Скрыть дополнительные колонки полного хим.состава!</t>
  </si>
  <si>
    <t>T:BP</t>
  </si>
  <si>
    <t>A:S,AX:BP</t>
  </si>
  <si>
    <t>A:AW</t>
  </si>
  <si>
    <t>AS:AW</t>
  </si>
  <si>
    <t>Какие колонки скрывать для витаминов и минеральных элементов (для школ, ДОУ, Лагерей)</t>
  </si>
  <si>
    <t>2.2.1</t>
  </si>
  <si>
    <t>незначительная правка форматов ячеек</t>
  </si>
  <si>
    <t>2.3</t>
  </si>
  <si>
    <t>возможность загрузки фотографий в ячейку "ЦФото"</t>
  </si>
  <si>
    <t>Имя вставляемой фотографии</t>
  </si>
  <si>
    <t>PhotoDi</t>
  </si>
  <si>
    <t>Коэффициент изменения фотографии</t>
  </si>
  <si>
    <t>0,5</t>
  </si>
  <si>
    <t>Максимальный размер для фотографии</t>
  </si>
  <si>
    <t>см</t>
  </si>
  <si>
    <t>6</t>
  </si>
  <si>
    <t>2.3.1</t>
  </si>
  <si>
    <t>поддержка отображения микробиологических показателей по ТР ТС 021/2011</t>
  </si>
  <si>
    <t>Заголовок индекса для МБ</t>
  </si>
  <si>
    <t>СанПиН</t>
  </si>
  <si>
    <t>Калорийность, ккал/кДж</t>
  </si>
  <si>
    <t>Калорий-ность, ккал/кДж</t>
  </si>
  <si>
    <t>Заголовок для продуктов-аллергенов</t>
  </si>
  <si>
    <t>Список продуктов-аллергенов</t>
  </si>
  <si>
    <t>2.3.2</t>
  </si>
  <si>
    <t>поддержка отображения аллергических продуктов</t>
  </si>
  <si>
    <t>6:7,15:15,17:17,27:27,38:38,70:70,80:81,70:70,53:53</t>
  </si>
  <si>
    <t>6:7,15:15,17:17,27:27,38:38,65:68,70:70,80:81,70:70,53:53</t>
  </si>
  <si>
    <t>Углеводы/ пищевые волокна, г</t>
  </si>
  <si>
    <t>Углеводы/пище-вые волокна, г</t>
  </si>
  <si>
    <t>Пищевые волокна</t>
  </si>
  <si>
    <t>9:12,16:16,22:26,37:37,49:52,60:69,77:78</t>
  </si>
  <si>
    <r>
      <t>В</t>
    </r>
    <r>
      <rPr>
        <vertAlign val="sub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>, мг</t>
    </r>
  </si>
  <si>
    <r>
      <t>В</t>
    </r>
    <r>
      <rPr>
        <vertAlign val="sub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>, мг</t>
    </r>
  </si>
  <si>
    <t>наименование изделия (блюда)</t>
  </si>
  <si>
    <t>135</t>
  </si>
  <si>
    <t/>
  </si>
  <si>
    <t>масло сливочное, курица, хлеб, молоко, сметана, мука пшеничная в/с, бульон.</t>
  </si>
  <si>
    <t>Источник рецептуры: Школьное питание (Уфа) 2021</t>
  </si>
  <si>
    <t>90</t>
  </si>
  <si>
    <t>Расход сырья нетто, г на выход</t>
  </si>
  <si>
    <t>Масло сливочное</t>
  </si>
  <si>
    <t>Масса полуфабриката</t>
  </si>
  <si>
    <t>-</t>
  </si>
  <si>
    <t>Сохранность</t>
  </si>
  <si>
    <t>Масса биточков</t>
  </si>
  <si>
    <t>Курица</t>
  </si>
  <si>
    <t>Хлеб</t>
  </si>
  <si>
    <t>Молоко</t>
  </si>
  <si>
    <t>или вода</t>
  </si>
  <si>
    <t>Сметана</t>
  </si>
  <si>
    <t>Мука пшеничная в/с</t>
  </si>
  <si>
    <t>Бульон</t>
  </si>
  <si>
    <t>Соус сметанный</t>
  </si>
  <si>
    <t>Выход готового блюда</t>
  </si>
  <si>
    <t>Внешний вид – изделия в форме шариков одинакового размера, уложены на тарелку, сбоку гарнир.</t>
  </si>
  <si>
    <t>Цвет – сероватый.</t>
  </si>
  <si>
    <t>Консистенция – мягкая, сочная, нежная.</t>
  </si>
  <si>
    <t>Вкус – свойственный изделиям из котлетной массы на пару.</t>
  </si>
  <si>
    <t>Запах – свойственный изделиям из котлетной массы на пару.</t>
  </si>
  <si>
    <t>Индекс</t>
  </si>
  <si>
    <t>ТР ТС 021/2011, приложение 1, приложение 2, таблица 1, п.1.8</t>
  </si>
  <si>
    <r>
      <t>КМАФАнМ, КОЕ/г, не более……………………………………………1·10</t>
    </r>
    <r>
      <rPr>
        <vertAlign val="superscript"/>
        <sz val="12"/>
        <color indexed="8"/>
        <rFont val="Times New Roman"/>
        <family val="1"/>
        <charset val="204"/>
      </rPr>
      <t>3</t>
    </r>
    <r>
      <rPr>
        <sz val="12"/>
        <color indexed="8"/>
        <rFont val="Times New Roman"/>
        <family val="1"/>
        <charset val="204"/>
      </rPr>
      <t xml:space="preserve">
Масса продукта (г), в которой не допускаются:
Бактерии группы кишечных палочек , колиформы (E.coli)…1 (–)
Бактерии рода протей………………………………………………………0,1
S.aureus………………………………………………………………………1
Патогенные микроорганизмы , в том числе сальмонеллы………………25
Дрожжи, КОЕ/г не более……………………………………………………–
Плесени, КОЕ/г не более……………………………………………………–</t>
    </r>
  </si>
  <si>
    <t>Выход: 90</t>
  </si>
  <si>
    <t>Перечень сырья: масло сливочное, курица, хлеб, молоко, сметана, мука пшеничная в/с, бульон.</t>
  </si>
  <si>
    <t>высокое</t>
  </si>
  <si>
    <t>низкое</t>
  </si>
  <si>
    <t>удовлетворительное</t>
  </si>
  <si>
    <t>13,2</t>
  </si>
  <si>
    <t>Подготовленное мясо птицы (см. ТТК № 132) без кожи и костей нарезают на кусочки и пропускают через мясорубку, соединяют с замоченным в молоке или воде хлебом, кладут соль, масло сливочное, хорошо перемешивают, пропускают второй раз через мясорубку и выбивают.
Готовую котлетную массу разделывают на биточки (1-2 шт. на порцию), кладут в смазанную сливочным маслом емкость, варят на пару 25-30 мин.
Соус– сметанный.</t>
  </si>
  <si>
    <t xml:space="preserve">Биточки рубленные из птицы с соусом </t>
  </si>
  <si>
    <t>Источник рецептуры: Методические рекомендации по питанию детей в организованных коллективах. Часть III Сборник технологических карт. – Екатеринбург: ФБУН ЕМНЦ ПОЗРПП Роспотребнадзора, ФГБОУ ВО УрГЭУ, ФБУЗ ЦГиЭ в Свердловской области 2018.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</si>
</sst>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vertAlign val="sub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5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8" xfId="0" applyFont="1" applyBorder="1"/>
    <xf numFmtId="2" fontId="0" fillId="0" borderId="0" xfId="0" applyNumberFormat="1"/>
    <xf numFmtId="49" fontId="0" fillId="0" borderId="0" xfId="0" applyNumberFormat="1"/>
    <xf numFmtId="0" fontId="5" fillId="0" borderId="0" xfId="0" applyFont="1"/>
    <xf numFmtId="0" fontId="4" fillId="0" borderId="0" xfId="0" applyFont="1"/>
    <xf numFmtId="49" fontId="4" fillId="0" borderId="9" xfId="0" applyNumberFormat="1" applyFont="1" applyBorder="1"/>
    <xf numFmtId="0" fontId="4" fillId="0" borderId="9" xfId="0" applyFont="1" applyBorder="1"/>
    <xf numFmtId="0" fontId="4" fillId="0" borderId="9" xfId="0" applyNumberFormat="1" applyFont="1" applyBorder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9" xfId="0" applyFont="1" applyBorder="1" applyAlignment="1">
      <alignment horizontal="right"/>
    </xf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0" fontId="4" fillId="0" borderId="0" xfId="0" applyFont="1" applyAlignment="1">
      <alignment horizontal="justify"/>
    </xf>
    <xf numFmtId="0" fontId="4" fillId="0" borderId="0" xfId="0" applyFont="1" applyBorder="1"/>
    <xf numFmtId="0" fontId="4" fillId="0" borderId="1" xfId="0" applyFont="1" applyBorder="1"/>
    <xf numFmtId="0" fontId="4" fillId="0" borderId="10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/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/>
    </xf>
    <xf numFmtId="164" fontId="4" fillId="0" borderId="9" xfId="0" applyNumberFormat="1" applyFont="1" applyBorder="1" applyAlignment="1"/>
    <xf numFmtId="1" fontId="4" fillId="0" borderId="9" xfId="0" applyNumberFormat="1" applyFont="1" applyBorder="1" applyAlignment="1"/>
    <xf numFmtId="164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2" fontId="6" fillId="0" borderId="3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0" fontId="8" fillId="0" borderId="0" xfId="0" applyFont="1"/>
    <xf numFmtId="2" fontId="6" fillId="0" borderId="11" xfId="0" applyNumberFormat="1" applyFont="1" applyBorder="1" applyAlignment="1">
      <alignment horizontal="center"/>
    </xf>
    <xf numFmtId="9" fontId="1" fillId="0" borderId="4" xfId="0" applyNumberFormat="1" applyFont="1" applyBorder="1"/>
    <xf numFmtId="9" fontId="1" fillId="0" borderId="7" xfId="0" applyNumberFormat="1" applyFont="1" applyBorder="1"/>
    <xf numFmtId="0" fontId="4" fillId="0" borderId="10" xfId="0" applyFont="1" applyBorder="1" applyAlignment="1">
      <alignment horizontal="center"/>
    </xf>
    <xf numFmtId="0" fontId="9" fillId="0" borderId="2" xfId="0" applyFont="1" applyBorder="1"/>
    <xf numFmtId="0" fontId="9" fillId="0" borderId="13" xfId="0" applyFont="1" applyBorder="1"/>
    <xf numFmtId="0" fontId="4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vertical="top"/>
    </xf>
    <xf numFmtId="0" fontId="6" fillId="0" borderId="14" xfId="0" applyFont="1" applyBorder="1" applyAlignment="1">
      <alignment vertical="top"/>
    </xf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6" fillId="0" borderId="3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0" fontId="8" fillId="0" borderId="3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2" fontId="6" fillId="0" borderId="11" xfId="0" applyNumberFormat="1" applyFont="1" applyBorder="1" applyAlignment="1">
      <alignment horizontal="center" vertical="center"/>
    </xf>
    <xf numFmtId="2" fontId="6" fillId="0" borderId="14" xfId="0" applyNumberFormat="1" applyFont="1" applyBorder="1" applyAlignment="1">
      <alignment horizontal="center" vertical="center"/>
    </xf>
    <xf numFmtId="2" fontId="6" fillId="0" borderId="11" xfId="0" applyNumberFormat="1" applyFont="1" applyBorder="1" applyAlignment="1">
      <alignment horizontal="center"/>
    </xf>
    <xf numFmtId="2" fontId="6" fillId="0" borderId="12" xfId="0" applyNumberFormat="1" applyFont="1" applyBorder="1" applyAlignment="1">
      <alignment horizontal="center"/>
    </xf>
    <xf numFmtId="2" fontId="6" fillId="0" borderId="14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vertical="top"/>
    </xf>
    <xf numFmtId="2" fontId="6" fillId="0" borderId="4" xfId="0" applyNumberFormat="1" applyFont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1" fontId="4" fillId="0" borderId="3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/>
    </xf>
    <xf numFmtId="164" fontId="4" fillId="0" borderId="3" xfId="0" applyNumberFormat="1" applyFont="1" applyBorder="1" applyAlignment="1">
      <alignment horizontal="center"/>
    </xf>
    <xf numFmtId="164" fontId="4" fillId="0" borderId="5" xfId="0" applyNumberFormat="1" applyFont="1" applyBorder="1" applyAlignment="1">
      <alignment horizontal="center"/>
    </xf>
    <xf numFmtId="164" fontId="4" fillId="0" borderId="6" xfId="0" applyNumberFormat="1" applyFont="1" applyBorder="1" applyAlignment="1">
      <alignment horizontal="center"/>
    </xf>
    <xf numFmtId="164" fontId="4" fillId="0" borderId="9" xfId="0" applyNumberFormat="1" applyFont="1" applyBorder="1" applyAlignment="1">
      <alignment horizontal="center"/>
    </xf>
    <xf numFmtId="164" fontId="4" fillId="0" borderId="8" xfId="0" applyNumberFormat="1" applyFont="1" applyBorder="1" applyAlignment="1">
      <alignment horizontal="center"/>
    </xf>
    <xf numFmtId="164" fontId="4" fillId="0" borderId="11" xfId="0" applyNumberFormat="1" applyFont="1" applyBorder="1" applyAlignment="1">
      <alignment horizontal="center"/>
    </xf>
    <xf numFmtId="164" fontId="4" fillId="0" borderId="12" xfId="0" applyNumberFormat="1" applyFont="1" applyBorder="1" applyAlignment="1">
      <alignment horizontal="center"/>
    </xf>
    <xf numFmtId="164" fontId="4" fillId="0" borderId="14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4" fillId="0" borderId="13" xfId="0" applyFont="1" applyBorder="1" applyAlignment="1">
      <alignment horizontal="center" wrapText="1"/>
    </xf>
    <xf numFmtId="1" fontId="4" fillId="0" borderId="11" xfId="0" applyNumberFormat="1" applyFont="1" applyBorder="1" applyAlignment="1">
      <alignment horizontal="center"/>
    </xf>
    <xf numFmtId="1" fontId="4" fillId="0" borderId="12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 wrapText="1"/>
    </xf>
    <xf numFmtId="0" fontId="4" fillId="0" borderId="9" xfId="0" applyFont="1" applyBorder="1" applyAlignment="1">
      <alignment horizontal="center" vertical="top"/>
    </xf>
    <xf numFmtId="0" fontId="4" fillId="0" borderId="0" xfId="0" applyFont="1" applyAlignment="1">
      <alignment horizontal="justify" vertical="top" wrapText="1"/>
    </xf>
    <xf numFmtId="2" fontId="4" fillId="0" borderId="3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left" vertical="center"/>
    </xf>
    <xf numFmtId="164" fontId="4" fillId="0" borderId="5" xfId="0" applyNumberFormat="1" applyFont="1" applyBorder="1" applyAlignment="1">
      <alignment horizontal="left" vertical="center"/>
    </xf>
    <xf numFmtId="49" fontId="6" fillId="0" borderId="12" xfId="0" applyNumberFormat="1" applyFont="1" applyBorder="1" applyAlignment="1">
      <alignment horizontal="left" vertical="center" wrapText="1"/>
    </xf>
    <xf numFmtId="49" fontId="6" fillId="0" borderId="14" xfId="0" applyNumberFormat="1" applyFont="1" applyBorder="1" applyAlignment="1">
      <alignment horizontal="left" vertical="center" wrapText="1"/>
    </xf>
    <xf numFmtId="164" fontId="6" fillId="0" borderId="11" xfId="0" applyNumberFormat="1" applyFont="1" applyBorder="1" applyAlignment="1">
      <alignment horizontal="center" vertical="center"/>
    </xf>
    <xf numFmtId="164" fontId="6" fillId="0" borderId="12" xfId="0" applyNumberFormat="1" applyFont="1" applyBorder="1" applyAlignment="1">
      <alignment horizontal="center" vertical="center"/>
    </xf>
    <xf numFmtId="164" fontId="6" fillId="0" borderId="14" xfId="0" applyNumberFormat="1" applyFont="1" applyBorder="1" applyAlignment="1">
      <alignment horizontal="center" vertical="center"/>
    </xf>
    <xf numFmtId="164" fontId="6" fillId="0" borderId="12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2" fontId="4" fillId="0" borderId="11" xfId="0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 vertical="center"/>
    </xf>
    <xf numFmtId="2" fontId="6" fillId="0" borderId="3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164" fontId="6" fillId="0" borderId="3" xfId="0" applyNumberFormat="1" applyFont="1" applyBorder="1" applyAlignment="1">
      <alignment horizontal="center" vertical="center"/>
    </xf>
    <xf numFmtId="164" fontId="6" fillId="0" borderId="0" xfId="0" applyNumberFormat="1" applyFont="1" applyBorder="1" applyAlignment="1">
      <alignment horizontal="center" vertical="center"/>
    </xf>
    <xf numFmtId="164" fontId="6" fillId="0" borderId="5" xfId="0" applyNumberFormat="1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 vertical="center"/>
    </xf>
    <xf numFmtId="164" fontId="4" fillId="0" borderId="14" xfId="0" applyNumberFormat="1" applyFont="1" applyBorder="1" applyAlignment="1">
      <alignment horizontal="center" vertical="center"/>
    </xf>
    <xf numFmtId="0" fontId="7" fillId="0" borderId="12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horizontal="left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49" fontId="4" fillId="0" borderId="12" xfId="0" applyNumberFormat="1" applyFont="1" applyBorder="1" applyAlignment="1">
      <alignment horizontal="left" vertical="center" wrapText="1"/>
    </xf>
    <xf numFmtId="49" fontId="4" fillId="0" borderId="14" xfId="0" applyNumberFormat="1" applyFont="1" applyBorder="1" applyAlignment="1">
      <alignment horizontal="left" vertical="center" wrapText="1"/>
    </xf>
    <xf numFmtId="49" fontId="6" fillId="0" borderId="0" xfId="0" applyNumberFormat="1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164" fontId="4" fillId="0" borderId="3" xfId="0" applyNumberFormat="1" applyFont="1" applyBorder="1" applyAlignment="1">
      <alignment horizontal="center" vertical="center"/>
    </xf>
    <xf numFmtId="164" fontId="4" fillId="0" borderId="0" xfId="0" applyNumberFormat="1" applyFont="1" applyBorder="1" applyAlignment="1">
      <alignment horizontal="center" vertical="center"/>
    </xf>
    <xf numFmtId="2" fontId="6" fillId="0" borderId="3" xfId="0" quotePrefix="1" applyNumberFormat="1" applyFont="1" applyBorder="1" applyAlignment="1">
      <alignment horizontal="center" vertical="center"/>
    </xf>
    <xf numFmtId="0" fontId="11" fillId="0" borderId="0" xfId="0" applyFont="1" applyAlignment="1">
      <alignment horizontal="left" vertical="top" wrapText="1"/>
    </xf>
    <xf numFmtId="2" fontId="8" fillId="0" borderId="3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164" fontId="8" fillId="0" borderId="3" xfId="0" applyNumberFormat="1" applyFont="1" applyBorder="1" applyAlignment="1">
      <alignment horizontal="center" vertical="center"/>
    </xf>
    <xf numFmtId="164" fontId="8" fillId="0" borderId="0" xfId="0" applyNumberFormat="1" applyFont="1" applyBorder="1" applyAlignment="1">
      <alignment horizontal="center" vertical="center"/>
    </xf>
    <xf numFmtId="164" fontId="8" fillId="0" borderId="5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164" fontId="6" fillId="0" borderId="0" xfId="0" applyNumberFormat="1" applyFont="1" applyBorder="1" applyAlignment="1">
      <alignment horizontal="left" vertical="center"/>
    </xf>
    <xf numFmtId="164" fontId="6" fillId="0" borderId="5" xfId="0" applyNumberFormat="1" applyFont="1" applyBorder="1" applyAlignment="1">
      <alignment horizontal="left" vertical="center"/>
    </xf>
    <xf numFmtId="164" fontId="8" fillId="0" borderId="0" xfId="0" applyNumberFormat="1" applyFont="1" applyBorder="1" applyAlignment="1">
      <alignment horizontal="left" vertical="center"/>
    </xf>
    <xf numFmtId="164" fontId="8" fillId="0" borderId="5" xfId="0" applyNumberFormat="1" applyFont="1" applyBorder="1" applyAlignment="1">
      <alignment horizontal="left" vertical="center"/>
    </xf>
    <xf numFmtId="2" fontId="4" fillId="0" borderId="11" xfId="0" applyNumberFormat="1" applyFont="1" applyBorder="1" applyAlignment="1">
      <alignment horizontal="center"/>
    </xf>
    <xf numFmtId="2" fontId="4" fillId="0" borderId="12" xfId="0" applyNumberFormat="1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2" fontId="4" fillId="0" borderId="14" xfId="0" applyNumberFormat="1" applyFont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6" fillId="0" borderId="0" xfId="0" applyFont="1" applyAlignment="1">
      <alignment vertical="top"/>
    </xf>
    <xf numFmtId="0" fontId="8" fillId="0" borderId="0" xfId="0" applyFont="1" applyAlignment="1">
      <alignment vertical="top"/>
    </xf>
    <xf numFmtId="0" fontId="6" fillId="0" borderId="11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164" fontId="4" fillId="0" borderId="3" xfId="0" applyNumberFormat="1" applyFont="1" applyBorder="1" applyAlignment="1">
      <alignment horizontal="center" vertical="top"/>
    </xf>
    <xf numFmtId="164" fontId="4" fillId="0" borderId="0" xfId="0" applyNumberFormat="1" applyFont="1" applyBorder="1" applyAlignment="1">
      <alignment horizontal="center" vertical="top"/>
    </xf>
    <xf numFmtId="164" fontId="11" fillId="0" borderId="0" xfId="0" applyNumberFormat="1" applyFont="1" applyBorder="1" applyAlignment="1">
      <alignment horizontal="left" vertical="top" wrapText="1"/>
    </xf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left" vertical="center" wrapText="1"/>
    </xf>
    <xf numFmtId="0" fontId="8" fillId="0" borderId="0" xfId="0" applyFont="1" applyAlignment="1">
      <alignment vertical="top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 vertical="top"/>
    </xf>
    <xf numFmtId="0" fontId="0" fillId="0" borderId="0" xfId="0" applyAlignment="1"/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BQ100"/>
  <sheetViews>
    <sheetView tabSelected="1" topLeftCell="A16" zoomScaleNormal="100" workbookViewId="0">
      <selection activeCell="A16" sqref="A16:BQ16"/>
    </sheetView>
  </sheetViews>
  <sheetFormatPr defaultColWidth="4.7109375" defaultRowHeight="15.75" x14ac:dyDescent="0.25"/>
  <cols>
    <col min="1" max="6" width="4.7109375" style="12" customWidth="1"/>
    <col min="7" max="7" width="3.28515625" style="12" customWidth="1"/>
    <col min="8" max="9" width="4.7109375" style="12" customWidth="1"/>
    <col min="10" max="10" width="3.7109375" style="12" customWidth="1"/>
    <col min="11" max="11" width="4.7109375" style="12" customWidth="1"/>
    <col min="12" max="12" width="3.42578125" style="12" customWidth="1"/>
    <col min="13" max="13" width="2.140625" style="12" customWidth="1"/>
    <col min="14" max="15" width="4.7109375" style="12" customWidth="1"/>
    <col min="16" max="16" width="1.140625" style="12" customWidth="1"/>
    <col min="17" max="17" width="4.7109375" style="12" customWidth="1"/>
    <col min="18" max="18" width="3.28515625" style="12" customWidth="1"/>
    <col min="19" max="19" width="7.7109375" style="12" customWidth="1"/>
    <col min="20" max="25" width="4.7109375" style="12" hidden="1" customWidth="1"/>
    <col min="26" max="26" width="3.140625" style="12" hidden="1" customWidth="1"/>
    <col min="27" max="27" width="3.5703125" style="12" hidden="1" customWidth="1"/>
    <col min="28" max="28" width="5.85546875" style="12" hidden="1" customWidth="1"/>
    <col min="29" max="29" width="2" style="12" hidden="1" customWidth="1"/>
    <col min="30" max="31" width="4.7109375" style="12" hidden="1" customWidth="1"/>
    <col min="32" max="32" width="2.85546875" style="12" hidden="1" customWidth="1"/>
    <col min="33" max="33" width="4.5703125" style="12" hidden="1" customWidth="1"/>
    <col min="34" max="34" width="1.85546875" style="12" hidden="1" customWidth="1"/>
    <col min="35" max="35" width="4.7109375" style="12" hidden="1" customWidth="1"/>
    <col min="36" max="36" width="1.7109375" style="12" hidden="1" customWidth="1"/>
    <col min="37" max="37" width="4.7109375" style="12" hidden="1" customWidth="1"/>
    <col min="38" max="38" width="7.42578125" style="12" hidden="1" customWidth="1"/>
    <col min="39" max="49" width="4.7109375" style="12" hidden="1" customWidth="1"/>
    <col min="50" max="68" width="0" style="12" hidden="1" customWidth="1"/>
    <col min="69" max="82" width="4.7109375" style="12"/>
    <col min="83" max="101" width="0" style="12" hidden="1" customWidth="1"/>
    <col min="102" max="16384" width="4.7109375" style="12"/>
  </cols>
  <sheetData>
    <row r="1" spans="1:69" hidden="1" x14ac:dyDescent="0.25"/>
    <row r="2" spans="1:69" hidden="1" x14ac:dyDescent="0.25"/>
    <row r="3" spans="1:69" hidden="1" x14ac:dyDescent="0.25"/>
    <row r="4" spans="1:69" hidden="1" x14ac:dyDescent="0.25"/>
    <row r="5" spans="1:69" hidden="1" x14ac:dyDescent="0.25"/>
    <row r="6" spans="1:69" hidden="1" x14ac:dyDescent="0.25">
      <c r="A6" s="13" t="s">
        <v>159</v>
      </c>
      <c r="B6" s="14"/>
      <c r="C6" s="14"/>
      <c r="D6" s="14"/>
      <c r="E6" s="14"/>
      <c r="F6" s="14"/>
      <c r="G6" s="14"/>
      <c r="T6" s="15" t="str">
        <f>IF(ПОП_Имя="","",ПОП_Имя)</f>
        <v/>
      </c>
      <c r="U6" s="13"/>
      <c r="V6" s="13"/>
      <c r="W6" s="13"/>
      <c r="X6" s="13"/>
      <c r="Y6" s="13"/>
      <c r="Z6" s="13"/>
    </row>
    <row r="7" spans="1:69" ht="18" hidden="1" customHeight="1" x14ac:dyDescent="0.25">
      <c r="A7" s="16"/>
      <c r="B7" s="17"/>
      <c r="C7" s="17"/>
      <c r="D7" s="17" t="s">
        <v>1</v>
      </c>
      <c r="T7" s="16"/>
      <c r="U7" s="17"/>
      <c r="V7" s="17"/>
      <c r="W7" s="17" t="s">
        <v>1</v>
      </c>
    </row>
    <row r="8" spans="1:69" ht="18.75" hidden="1" customHeight="1" x14ac:dyDescent="0.25"/>
    <row r="9" spans="1:69" ht="15.75" hidden="1" customHeight="1" x14ac:dyDescent="0.25">
      <c r="O9" s="18" t="s">
        <v>2</v>
      </c>
      <c r="P9" s="18"/>
      <c r="AH9" s="18" t="s">
        <v>2</v>
      </c>
      <c r="AI9" s="18"/>
      <c r="BL9" s="18" t="s">
        <v>2</v>
      </c>
      <c r="BM9" s="18"/>
    </row>
    <row r="10" spans="1:69" ht="16.5" hidden="1" customHeight="1" x14ac:dyDescent="0.25">
      <c r="P10" s="18"/>
      <c r="S10" s="19" t="str">
        <f xml:space="preserve"> "Руководитель " &amp; ПОП_Имя</f>
        <v xml:space="preserve">Руководитель </v>
      </c>
      <c r="AI10" s="18"/>
      <c r="AL10" s="19" t="str">
        <f xml:space="preserve"> "Руководитель " &amp; ПОП_Имя</f>
        <v xml:space="preserve">Руководитель </v>
      </c>
      <c r="BM10" s="18"/>
      <c r="BP10" s="19" t="str">
        <f xml:space="preserve"> "Руководитель " &amp; ПОП_Имя</f>
        <v xml:space="preserve">Руководитель </v>
      </c>
    </row>
    <row r="11" spans="1:69" ht="17.25" hidden="1" customHeight="1" x14ac:dyDescent="0.25">
      <c r="K11" s="14"/>
      <c r="L11" s="14"/>
      <c r="M11" s="14"/>
      <c r="N11" s="14"/>
      <c r="O11" s="14"/>
      <c r="P11" s="14"/>
      <c r="Q11" s="14"/>
      <c r="R11" s="14"/>
      <c r="S11" s="20"/>
      <c r="AD11" s="14"/>
      <c r="AE11" s="14"/>
      <c r="AF11" s="14"/>
      <c r="AG11" s="14"/>
      <c r="AH11" s="14"/>
      <c r="AI11" s="14"/>
      <c r="AJ11" s="14"/>
      <c r="AK11" s="14"/>
      <c r="AL11" s="20"/>
      <c r="BH11" s="14"/>
      <c r="BI11" s="14"/>
      <c r="BJ11" s="14"/>
      <c r="BK11" s="14"/>
      <c r="BL11" s="14"/>
      <c r="BM11" s="14"/>
      <c r="BN11" s="14"/>
      <c r="BO11" s="14"/>
      <c r="BP11" s="20"/>
    </row>
    <row r="12" spans="1:69" ht="16.5" hidden="1" customHeight="1" x14ac:dyDescent="0.25">
      <c r="N12" s="21"/>
      <c r="O12" s="17" t="s">
        <v>0</v>
      </c>
      <c r="P12" s="17"/>
      <c r="AG12" s="21"/>
      <c r="AH12" s="17" t="s">
        <v>0</v>
      </c>
      <c r="AI12" s="17"/>
      <c r="BK12" s="21"/>
      <c r="BL12" s="17" t="s">
        <v>0</v>
      </c>
      <c r="BM12" s="17"/>
    </row>
    <row r="13" spans="1:69" ht="18.75" hidden="1" customHeight="1" x14ac:dyDescent="0.25"/>
    <row r="14" spans="1:69" ht="18.75" hidden="1" customHeight="1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12">
        <v>16</v>
      </c>
      <c r="Q14" s="12">
        <v>17</v>
      </c>
      <c r="R14" s="12">
        <v>18</v>
      </c>
      <c r="S14" s="12">
        <v>19</v>
      </c>
      <c r="T14" s="12">
        <v>1</v>
      </c>
      <c r="U14" s="12">
        <v>2</v>
      </c>
      <c r="V14" s="12">
        <v>3</v>
      </c>
      <c r="W14" s="12">
        <v>4</v>
      </c>
      <c r="X14" s="12">
        <v>5</v>
      </c>
      <c r="Y14" s="12">
        <v>6</v>
      </c>
      <c r="Z14" s="12">
        <v>7</v>
      </c>
      <c r="AA14" s="12">
        <v>8</v>
      </c>
      <c r="AB14" s="12">
        <v>9</v>
      </c>
      <c r="AC14" s="12">
        <v>10</v>
      </c>
      <c r="AD14" s="12">
        <v>11</v>
      </c>
      <c r="AE14" s="12">
        <v>12</v>
      </c>
      <c r="AF14" s="12">
        <v>13</v>
      </c>
      <c r="AG14" s="12">
        <v>14</v>
      </c>
      <c r="AH14" s="12">
        <v>15</v>
      </c>
      <c r="AI14" s="12">
        <v>16</v>
      </c>
      <c r="AJ14" s="12">
        <v>17</v>
      </c>
      <c r="AK14" s="12">
        <v>18</v>
      </c>
      <c r="AL14" s="12">
        <v>19</v>
      </c>
    </row>
    <row r="15" spans="1:69" ht="48" hidden="1" customHeight="1" x14ac:dyDescent="0.25">
      <c r="A15" s="147" t="s">
        <v>161</v>
      </c>
      <c r="B15" s="147"/>
      <c r="C15" s="147"/>
      <c r="D15" s="147"/>
      <c r="E15" s="147"/>
      <c r="F15" s="147"/>
      <c r="G15" s="147"/>
      <c r="H15" s="147"/>
      <c r="I15" s="147"/>
      <c r="J15" s="147"/>
      <c r="K15" s="147"/>
      <c r="L15" s="147"/>
      <c r="M15" s="147"/>
      <c r="N15" s="147"/>
      <c r="O15" s="147"/>
      <c r="P15" s="147"/>
      <c r="Q15" s="147"/>
      <c r="R15" s="147"/>
      <c r="S15" s="147"/>
      <c r="T15" s="67" t="str">
        <f>IF(Рец_Источник="","",Рец_Источник)</f>
        <v>Источник рецептуры: Школьное питание (Уфа) 2021</v>
      </c>
      <c r="U15" s="67"/>
      <c r="V15" s="67"/>
      <c r="W15" s="67"/>
      <c r="X15" s="67"/>
      <c r="Y15" s="67"/>
      <c r="Z15" s="67"/>
      <c r="AA15" s="67"/>
      <c r="AB15" s="67"/>
      <c r="AC15" s="67"/>
      <c r="AD15" s="67"/>
      <c r="AE15" s="67"/>
      <c r="AF15" s="67"/>
      <c r="AG15" s="67"/>
      <c r="AH15" s="67"/>
      <c r="AI15" s="67"/>
      <c r="AJ15" s="67"/>
      <c r="AK15" s="67"/>
      <c r="AL15" s="67"/>
    </row>
    <row r="16" spans="1:69" ht="48" customHeight="1" x14ac:dyDescent="0.25">
      <c r="A16" s="147" t="s">
        <v>194</v>
      </c>
      <c r="B16" s="184"/>
      <c r="C16" s="184"/>
      <c r="D16" s="184"/>
      <c r="E16" s="184"/>
      <c r="F16" s="184"/>
      <c r="G16" s="184"/>
      <c r="H16" s="184"/>
      <c r="I16" s="184"/>
      <c r="J16" s="184"/>
      <c r="K16" s="184"/>
      <c r="L16" s="184"/>
      <c r="M16" s="184"/>
      <c r="N16" s="184"/>
      <c r="O16" s="184"/>
      <c r="P16" s="184"/>
      <c r="Q16" s="184"/>
      <c r="R16" s="184"/>
      <c r="S16" s="184"/>
      <c r="T16" s="184"/>
      <c r="U16" s="184"/>
      <c r="V16" s="184"/>
      <c r="W16" s="184"/>
      <c r="X16" s="184"/>
      <c r="Y16" s="184"/>
      <c r="Z16" s="184"/>
      <c r="AA16" s="184"/>
      <c r="AB16" s="184"/>
      <c r="AC16" s="184"/>
      <c r="AD16" s="184"/>
      <c r="AE16" s="184"/>
      <c r="AF16" s="184"/>
      <c r="AG16" s="184"/>
      <c r="AH16" s="184"/>
      <c r="AI16" s="184"/>
      <c r="AJ16" s="184"/>
      <c r="AK16" s="184"/>
      <c r="AL16" s="184"/>
      <c r="AM16" s="184"/>
      <c r="AN16" s="184"/>
      <c r="AO16" s="184"/>
      <c r="AP16" s="184"/>
      <c r="AQ16" s="184"/>
      <c r="AR16" s="184"/>
      <c r="AS16" s="184"/>
      <c r="AT16" s="184"/>
      <c r="AU16" s="184"/>
      <c r="AV16" s="184"/>
      <c r="AW16" s="184"/>
      <c r="AX16" s="184"/>
      <c r="AY16" s="184"/>
      <c r="AZ16" s="184"/>
      <c r="BA16" s="184"/>
      <c r="BB16" s="184"/>
      <c r="BC16" s="184"/>
      <c r="BD16" s="184"/>
      <c r="BE16" s="184"/>
      <c r="BF16" s="184"/>
      <c r="BG16" s="184"/>
      <c r="BH16" s="184"/>
      <c r="BI16" s="184"/>
      <c r="BJ16" s="184"/>
      <c r="BK16" s="184"/>
      <c r="BL16" s="184"/>
      <c r="BM16" s="184"/>
      <c r="BN16" s="184"/>
      <c r="BO16" s="184"/>
      <c r="BP16" s="184"/>
      <c r="BQ16" s="184"/>
    </row>
    <row r="17" spans="1:68" x14ac:dyDescent="0.25">
      <c r="A17" s="22"/>
      <c r="J17" s="23" t="str">
        <f>"ТЕХНИКО-ТЕХНОЛОГИЧЕСКАЯ КАРТА №" &amp; Рец_Номер</f>
        <v>ТЕХНИКО-ТЕХНОЛОГИЧЕСКАЯ КАРТА №135</v>
      </c>
      <c r="T17" s="22"/>
      <c r="AC17" s="23" t="str">
        <f>"ТЕХНИКО-ТЕХНОЛОГИЧЕСКАЯ КАРТА №" &amp; Рец_Номер</f>
        <v>ТЕХНИКО-ТЕХНОЛОГИЧЕСКАЯ КАРТА №135</v>
      </c>
      <c r="AX17" s="22"/>
      <c r="BG17" s="23" t="str">
        <f>"ТЕХНИКО-ТЕХНОЛОГИЧЕСКАЯ КАРТА №" &amp; Рец_Номер</f>
        <v>ТЕХНИКО-ТЕХНОЛОГИЧЕСКАЯ КАРТА №135</v>
      </c>
    </row>
    <row r="18" spans="1:68" ht="13.5" hidden="1" customHeight="1" x14ac:dyDescent="0.25">
      <c r="A18" s="22"/>
      <c r="J18" s="23" t="str">
        <f>"ТЕХНОЛОГИЧЕСКАЯ КАРТА №" &amp; Рец_Номер</f>
        <v>ТЕХНОЛОГИЧЕСКАЯ КАРТА №135</v>
      </c>
      <c r="T18" s="22"/>
      <c r="AC18" s="23" t="str">
        <f>"ТЕХНОЛОГИЧЕСКАЯ КАРТА №" &amp; Рец_Номер</f>
        <v>ТЕХНОЛОГИЧЕСКАЯ КАРТА №135</v>
      </c>
    </row>
    <row r="19" spans="1:68" ht="0.75" hidden="1" customHeight="1" x14ac:dyDescent="0.25"/>
    <row r="20" spans="1:68" ht="28.5" customHeight="1" x14ac:dyDescent="0.25">
      <c r="A20" s="178" t="s">
        <v>193</v>
      </c>
      <c r="B20" s="178"/>
      <c r="C20" s="178"/>
      <c r="D20" s="178"/>
      <c r="E20" s="178"/>
      <c r="F20" s="178"/>
      <c r="G20" s="178"/>
      <c r="H20" s="178"/>
      <c r="I20" s="178"/>
      <c r="J20" s="178"/>
      <c r="K20" s="178"/>
      <c r="L20" s="178"/>
      <c r="M20" s="178"/>
      <c r="N20" s="178"/>
      <c r="O20" s="178"/>
      <c r="P20" s="178"/>
      <c r="Q20" s="178"/>
      <c r="R20" s="178"/>
      <c r="S20" s="178"/>
      <c r="T20" s="14"/>
      <c r="U20" s="14"/>
      <c r="V20" s="14"/>
      <c r="W20" s="14"/>
      <c r="X20" s="14"/>
      <c r="Y20" s="14"/>
      <c r="Z20" s="14"/>
      <c r="AA20" s="14"/>
      <c r="AB20" s="14"/>
      <c r="AC20" s="24" t="str">
        <f>IF(Рец_Имя="","",Рец_Имя)</f>
        <v xml:space="preserve">Биточки рубленные из птицы с соусом </v>
      </c>
      <c r="AD20" s="14"/>
      <c r="AE20" s="14"/>
      <c r="AF20" s="14"/>
      <c r="AG20" s="14"/>
      <c r="AH20" s="14"/>
      <c r="AI20" s="14"/>
      <c r="AJ20" s="14"/>
      <c r="AK20" s="14"/>
      <c r="AL20" s="14"/>
      <c r="AX20" s="14"/>
      <c r="AY20" s="14"/>
      <c r="AZ20" s="14"/>
      <c r="BA20" s="14"/>
      <c r="BB20" s="14"/>
      <c r="BC20" s="14"/>
      <c r="BD20" s="14"/>
      <c r="BE20" s="14"/>
      <c r="BF20" s="14"/>
      <c r="BG20" s="24" t="str">
        <f>IF(Рец_Имя="","",Рец_Имя)</f>
        <v xml:space="preserve">Биточки рубленные из птицы с соусом </v>
      </c>
      <c r="BH20" s="14"/>
      <c r="BI20" s="14"/>
      <c r="BJ20" s="14"/>
      <c r="BK20" s="14"/>
      <c r="BL20" s="14"/>
      <c r="BM20" s="14"/>
      <c r="BN20" s="14"/>
      <c r="BO20" s="14"/>
      <c r="BP20" s="14"/>
    </row>
    <row r="21" spans="1:68" ht="11.25" hidden="1" customHeight="1" x14ac:dyDescent="0.25">
      <c r="J21" s="46" t="s">
        <v>157</v>
      </c>
      <c r="AC21" s="17" t="s">
        <v>3</v>
      </c>
      <c r="BG21" s="17" t="s">
        <v>67</v>
      </c>
    </row>
    <row r="22" spans="1:68" ht="19.5" hidden="1" customHeight="1" x14ac:dyDescent="0.25">
      <c r="A22" s="12" t="s">
        <v>59</v>
      </c>
      <c r="J22" s="17"/>
      <c r="T22" s="12" t="str">
        <f>A22</f>
        <v xml:space="preserve">Показано для диет: </v>
      </c>
      <c r="AC22" s="17"/>
    </row>
    <row r="23" spans="1:68" ht="57" customHeight="1" x14ac:dyDescent="0.25">
      <c r="A23" s="67" t="str">
        <f>"1. Область применения. Настоящая технико-технологическая карта распространяется на " &amp; A20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Биточки рубленные из птицы с соусом , вырабатываемое (ые, ый)  и в его филиалах.</v>
      </c>
      <c r="B23" s="67"/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67"/>
      <c r="O23" s="67"/>
      <c r="P23" s="67"/>
      <c r="Q23" s="67"/>
      <c r="R23" s="67"/>
      <c r="S23" s="67"/>
      <c r="T23" s="67" t="str">
        <f>"1. Область применения. Настоящая технико-технологическая карта распространяется на " &amp; AC20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Биточки рубленные из птицы с соусом , вырабатываемое (ые, ый)  и в его филиалах.</v>
      </c>
      <c r="U23" s="67"/>
      <c r="V23" s="67"/>
      <c r="W23" s="67"/>
      <c r="X23" s="67"/>
      <c r="Y23" s="67"/>
      <c r="Z23" s="67"/>
      <c r="AA23" s="67"/>
      <c r="AB23" s="67"/>
      <c r="AC23" s="67"/>
      <c r="AD23" s="67"/>
      <c r="AE23" s="67"/>
      <c r="AF23" s="67"/>
      <c r="AG23" s="67"/>
      <c r="AH23" s="67"/>
      <c r="AI23" s="67"/>
      <c r="AJ23" s="67"/>
      <c r="AK23" s="67"/>
      <c r="AL23" s="67"/>
      <c r="AX23" s="105" t="str">
        <f>"1. Область применения. Настоящая технико-технологическая карта распространяется на " &amp; BG20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Биточки рубленные из птицы с соусом , вырабатываемое (ые, ый)  и в его филиалах.</v>
      </c>
      <c r="AY23" s="105"/>
      <c r="AZ23" s="105"/>
      <c r="BA23" s="105"/>
      <c r="BB23" s="105"/>
      <c r="BC23" s="105"/>
      <c r="BD23" s="105"/>
      <c r="BE23" s="105"/>
      <c r="BF23" s="105"/>
      <c r="BG23" s="105"/>
      <c r="BH23" s="105"/>
      <c r="BI23" s="105"/>
      <c r="BJ23" s="105"/>
      <c r="BK23" s="105"/>
      <c r="BL23" s="105"/>
      <c r="BM23" s="105"/>
      <c r="BN23" s="105"/>
      <c r="BO23" s="105"/>
      <c r="BP23" s="105"/>
    </row>
    <row r="24" spans="1:68" ht="18.75" hidden="1" customHeight="1" x14ac:dyDescent="0.25"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</row>
    <row r="25" spans="1:68" ht="117.75" customHeight="1" x14ac:dyDescent="0.25">
      <c r="A25" s="67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B25" s="67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U25" s="67"/>
      <c r="V25" s="67"/>
      <c r="W25" s="67"/>
      <c r="X25" s="67"/>
      <c r="Y25" s="67"/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  <c r="AL25" s="67"/>
      <c r="AX25" s="105" t="str">
        <f>"2. Требования к сырью. Продовольственное сырье, пищевые продукты и полуфабрикаты, используемые для изготовления данного коктейля,"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коктейля,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AY25" s="105"/>
      <c r="AZ25" s="105"/>
      <c r="BA25" s="105"/>
      <c r="BB25" s="105"/>
      <c r="BC25" s="105"/>
      <c r="BD25" s="105"/>
      <c r="BE25" s="105"/>
      <c r="BF25" s="105"/>
      <c r="BG25" s="105"/>
      <c r="BH25" s="105"/>
      <c r="BI25" s="105"/>
      <c r="BJ25" s="105"/>
      <c r="BK25" s="105"/>
      <c r="BL25" s="105"/>
      <c r="BM25" s="105"/>
      <c r="BN25" s="105"/>
      <c r="BO25" s="105"/>
      <c r="BP25" s="105"/>
    </row>
    <row r="26" spans="1:68" ht="18.75" hidden="1" customHeight="1" x14ac:dyDescent="0.25"/>
    <row r="27" spans="1:68" hidden="1" x14ac:dyDescent="0.25">
      <c r="A27" s="12" t="s">
        <v>5</v>
      </c>
      <c r="T27" s="12" t="s">
        <v>5</v>
      </c>
      <c r="AX27" s="12" t="s">
        <v>5</v>
      </c>
    </row>
    <row r="28" spans="1:68" ht="14.45" hidden="1" customHeight="1" x14ac:dyDescent="0.25">
      <c r="A28" s="12" t="s">
        <v>4</v>
      </c>
      <c r="T28" s="12" t="s">
        <v>4</v>
      </c>
    </row>
    <row r="29" spans="1:68" ht="12" customHeight="1" x14ac:dyDescent="0.25">
      <c r="A29" s="98" t="s">
        <v>6</v>
      </c>
      <c r="B29" s="133"/>
      <c r="C29" s="133"/>
      <c r="D29" s="133"/>
      <c r="E29" s="133"/>
      <c r="F29" s="133"/>
      <c r="G29" s="132" t="s">
        <v>7</v>
      </c>
      <c r="H29" s="132"/>
      <c r="I29" s="132"/>
      <c r="J29" s="132"/>
      <c r="K29" s="132" t="s">
        <v>163</v>
      </c>
      <c r="L29" s="132"/>
      <c r="M29" s="132"/>
      <c r="N29" s="132"/>
      <c r="O29" s="132"/>
      <c r="P29" s="132"/>
      <c r="Q29" s="132"/>
      <c r="R29" s="132"/>
      <c r="S29" s="96"/>
      <c r="T29" s="98" t="s">
        <v>6</v>
      </c>
      <c r="U29" s="133"/>
      <c r="V29" s="133"/>
      <c r="W29" s="133"/>
      <c r="X29" s="133"/>
      <c r="Y29" s="133"/>
      <c r="Z29" s="132" t="s">
        <v>7</v>
      </c>
      <c r="AA29" s="132"/>
      <c r="AB29" s="132"/>
      <c r="AC29" s="132"/>
      <c r="AD29" s="162" t="s">
        <v>116</v>
      </c>
      <c r="AE29" s="162"/>
      <c r="AF29" s="162"/>
      <c r="AG29" s="162"/>
      <c r="AH29" s="162"/>
      <c r="AI29" s="162"/>
      <c r="AJ29" s="162"/>
      <c r="AK29" s="162"/>
      <c r="AL29" s="162"/>
      <c r="AS29" s="53" t="s">
        <v>118</v>
      </c>
      <c r="AT29" s="54"/>
      <c r="AU29" s="53" t="s">
        <v>117</v>
      </c>
      <c r="AV29" s="55"/>
      <c r="AW29" s="55"/>
      <c r="AX29" s="26"/>
      <c r="BA29" s="168" t="s">
        <v>6</v>
      </c>
      <c r="BB29" s="168"/>
      <c r="BC29" s="168"/>
      <c r="BD29" s="168"/>
      <c r="BE29" s="168"/>
      <c r="BF29" s="168"/>
      <c r="BG29" s="168"/>
      <c r="BH29" s="53" t="s">
        <v>61</v>
      </c>
      <c r="BI29" s="117"/>
      <c r="BJ29" s="117"/>
      <c r="BK29" s="117"/>
      <c r="BL29" s="117"/>
      <c r="BM29" s="117"/>
    </row>
    <row r="30" spans="1:68" ht="12" customHeight="1" x14ac:dyDescent="0.25">
      <c r="A30" s="98"/>
      <c r="B30" s="133"/>
      <c r="C30" s="133"/>
      <c r="D30" s="133"/>
      <c r="E30" s="133"/>
      <c r="F30" s="133"/>
      <c r="G30" s="132"/>
      <c r="H30" s="132"/>
      <c r="I30" s="132"/>
      <c r="J30" s="132"/>
      <c r="K30" s="57" t="s">
        <v>29</v>
      </c>
      <c r="L30" s="58"/>
      <c r="M30" s="136"/>
      <c r="N30" s="57" t="s">
        <v>30</v>
      </c>
      <c r="O30" s="58"/>
      <c r="P30" s="136"/>
      <c r="Q30" s="57" t="s">
        <v>31</v>
      </c>
      <c r="R30" s="58"/>
      <c r="S30" s="58"/>
      <c r="T30" s="98"/>
      <c r="U30" s="133"/>
      <c r="V30" s="133"/>
      <c r="W30" s="133"/>
      <c r="X30" s="133"/>
      <c r="Y30" s="133"/>
      <c r="Z30" s="132"/>
      <c r="AA30" s="132"/>
      <c r="AB30" s="132"/>
      <c r="AC30" s="132"/>
      <c r="AD30" s="26"/>
      <c r="AS30" s="27"/>
      <c r="AT30" s="27"/>
      <c r="AU30" s="27"/>
      <c r="AV30" s="27"/>
      <c r="AW30" s="28"/>
      <c r="AX30" s="26"/>
      <c r="BA30" s="169"/>
      <c r="BB30" s="169"/>
      <c r="BC30" s="169"/>
      <c r="BD30" s="169"/>
      <c r="BE30" s="169"/>
      <c r="BF30" s="169"/>
      <c r="BG30" s="169"/>
      <c r="BH30" s="29"/>
      <c r="BI30" s="26"/>
      <c r="BJ30" s="26"/>
      <c r="BK30" s="26"/>
      <c r="BL30" s="26"/>
      <c r="BM30" s="26"/>
    </row>
    <row r="31" spans="1:68" ht="12" customHeight="1" x14ac:dyDescent="0.35">
      <c r="A31" s="98"/>
      <c r="B31" s="133"/>
      <c r="C31" s="133"/>
      <c r="D31" s="133"/>
      <c r="E31" s="133"/>
      <c r="F31" s="133"/>
      <c r="G31" s="132" t="s">
        <v>8</v>
      </c>
      <c r="H31" s="96"/>
      <c r="I31" s="132" t="s">
        <v>9</v>
      </c>
      <c r="J31" s="132"/>
      <c r="K31" s="134"/>
      <c r="L31" s="135"/>
      <c r="M31" s="137"/>
      <c r="N31" s="134"/>
      <c r="O31" s="135"/>
      <c r="P31" s="137"/>
      <c r="Q31" s="134"/>
      <c r="R31" s="135"/>
      <c r="S31" s="135"/>
      <c r="T31" s="98"/>
      <c r="U31" s="133"/>
      <c r="V31" s="133"/>
      <c r="W31" s="133"/>
      <c r="X31" s="133"/>
      <c r="Y31" s="133"/>
      <c r="Z31" s="132" t="s">
        <v>8</v>
      </c>
      <c r="AA31" s="96"/>
      <c r="AB31" s="132" t="s">
        <v>9</v>
      </c>
      <c r="AC31" s="96"/>
      <c r="AD31" s="165" t="s">
        <v>39</v>
      </c>
      <c r="AE31" s="162"/>
      <c r="AF31" s="166"/>
      <c r="AG31" s="53" t="s">
        <v>40</v>
      </c>
      <c r="AH31" s="117"/>
      <c r="AI31" s="167" t="s">
        <v>41</v>
      </c>
      <c r="AJ31" s="167"/>
      <c r="AK31" s="167" t="s">
        <v>42</v>
      </c>
      <c r="AL31" s="53"/>
      <c r="AM31" s="167" t="s">
        <v>43</v>
      </c>
      <c r="AN31" s="167"/>
      <c r="AO31" s="167"/>
      <c r="AP31" s="167" t="s">
        <v>44</v>
      </c>
      <c r="AQ31" s="167"/>
      <c r="AR31" s="53"/>
      <c r="AS31" s="30" t="s">
        <v>105</v>
      </c>
      <c r="AT31" s="30" t="s">
        <v>107</v>
      </c>
      <c r="AU31" s="30" t="s">
        <v>120</v>
      </c>
      <c r="AV31" s="30" t="s">
        <v>121</v>
      </c>
      <c r="AW31" s="31" t="s">
        <v>119</v>
      </c>
      <c r="AX31" s="26"/>
      <c r="BA31" s="170"/>
      <c r="BB31" s="170"/>
      <c r="BC31" s="170"/>
      <c r="BD31" s="170"/>
      <c r="BE31" s="170"/>
      <c r="BF31" s="170"/>
      <c r="BG31" s="170"/>
      <c r="BH31" s="53" t="s">
        <v>62</v>
      </c>
      <c r="BI31" s="117"/>
      <c r="BJ31" s="117"/>
      <c r="BK31" s="53" t="s">
        <v>63</v>
      </c>
      <c r="BL31" s="117"/>
      <c r="BM31" s="117"/>
    </row>
    <row r="32" spans="1:68" ht="12" customHeight="1" x14ac:dyDescent="0.25">
      <c r="A32" s="138" t="s">
        <v>164</v>
      </c>
      <c r="B32" s="138"/>
      <c r="C32" s="138"/>
      <c r="D32" s="138"/>
      <c r="E32" s="138"/>
      <c r="F32" s="139"/>
      <c r="G32" s="118">
        <v>1.0542857142857101</v>
      </c>
      <c r="H32" s="119"/>
      <c r="I32" s="118">
        <v>1.0542857142857101</v>
      </c>
      <c r="J32" s="119"/>
      <c r="K32" s="125">
        <v>10.5428571428571</v>
      </c>
      <c r="L32" s="126"/>
      <c r="M32" s="127"/>
      <c r="N32" s="125">
        <v>21.0857142857142</v>
      </c>
      <c r="O32" s="126"/>
      <c r="P32" s="127"/>
      <c r="Q32" s="125">
        <v>31.628571428571302</v>
      </c>
      <c r="R32" s="126"/>
      <c r="S32" s="126"/>
      <c r="T32" s="109" t="str">
        <f t="shared" ref="T32:T54" si="0">IF(A32&lt;&gt;"",A32,"")</f>
        <v>Масло сливочное</v>
      </c>
      <c r="U32" s="109"/>
      <c r="V32" s="109"/>
      <c r="W32" s="109"/>
      <c r="X32" s="109"/>
      <c r="Y32" s="110"/>
      <c r="Z32" s="118">
        <f t="shared" ref="Z32:Z54" si="1">IF(G32&lt;&gt;"",G32,"")</f>
        <v>1.0542857142857101</v>
      </c>
      <c r="AA32" s="119"/>
      <c r="AB32" s="118">
        <f t="shared" ref="AB32:AB54" si="2">IF(I32&lt;&gt;"",I32,"")</f>
        <v>1.0542857142857101</v>
      </c>
      <c r="AC32" s="119"/>
      <c r="AD32" s="160">
        <v>0.88200000000000001</v>
      </c>
      <c r="AE32" s="161"/>
      <c r="AF32" s="163"/>
      <c r="AG32" s="160">
        <v>5.2500000000000003E-3</v>
      </c>
      <c r="AH32" s="161"/>
      <c r="AI32" s="164">
        <v>0.86624999999999996</v>
      </c>
      <c r="AJ32" s="164"/>
      <c r="AK32" s="164">
        <v>8.3999999999999995E-3</v>
      </c>
      <c r="AL32" s="160"/>
      <c r="AM32" s="164">
        <v>5.2500000000000003E-3</v>
      </c>
      <c r="AN32" s="164"/>
      <c r="AO32" s="164"/>
      <c r="AP32" s="164">
        <v>0</v>
      </c>
      <c r="AQ32" s="164"/>
      <c r="AR32" s="160"/>
      <c r="AS32" s="32">
        <v>0.126</v>
      </c>
      <c r="AT32" s="32">
        <v>2.0999999999999999E-3</v>
      </c>
      <c r="AU32" s="32">
        <v>0</v>
      </c>
      <c r="AV32" s="32">
        <v>1.0499999999999999E-3</v>
      </c>
      <c r="AW32" s="32">
        <v>0</v>
      </c>
      <c r="AX32" s="26"/>
      <c r="BA32" s="75" t="str">
        <f t="shared" ref="BA32:BA54" si="3">IF(A32&lt;&gt;"",A32,"")</f>
        <v>Масло сливочное</v>
      </c>
      <c r="BB32" s="75"/>
      <c r="BC32" s="75"/>
      <c r="BD32" s="75"/>
      <c r="BE32" s="75"/>
      <c r="BF32" s="75"/>
      <c r="BG32" s="75"/>
      <c r="BH32" s="61"/>
      <c r="BI32" s="62"/>
      <c r="BJ32" s="62"/>
      <c r="BK32" s="61"/>
      <c r="BL32" s="62"/>
      <c r="BM32" s="62"/>
    </row>
    <row r="33" spans="1:65" s="22" customFormat="1" ht="12" hidden="1" customHeight="1" x14ac:dyDescent="0.25">
      <c r="A33" s="140" t="s">
        <v>165</v>
      </c>
      <c r="B33" s="140"/>
      <c r="C33" s="140"/>
      <c r="D33" s="140"/>
      <c r="E33" s="140"/>
      <c r="F33" s="141"/>
      <c r="G33" s="146" t="s">
        <v>166</v>
      </c>
      <c r="H33" s="121"/>
      <c r="I33" s="120">
        <v>1.0542857142857101</v>
      </c>
      <c r="J33" s="121"/>
      <c r="K33" s="122"/>
      <c r="L33" s="123"/>
      <c r="M33" s="124"/>
      <c r="N33" s="122"/>
      <c r="O33" s="123"/>
      <c r="P33" s="124"/>
      <c r="Q33" s="122"/>
      <c r="R33" s="123"/>
      <c r="S33" s="123"/>
      <c r="T33" s="156" t="str">
        <f t="shared" si="0"/>
        <v>Масса полуфабриката</v>
      </c>
      <c r="U33" s="156"/>
      <c r="V33" s="156"/>
      <c r="W33" s="156"/>
      <c r="X33" s="156"/>
      <c r="Y33" s="157"/>
      <c r="Z33" s="120" t="str">
        <f t="shared" si="1"/>
        <v>-</v>
      </c>
      <c r="AA33" s="121"/>
      <c r="AB33" s="120">
        <f t="shared" si="2"/>
        <v>1.0542857142857101</v>
      </c>
      <c r="AC33" s="121"/>
      <c r="AD33" s="77">
        <v>0.88200000000000001</v>
      </c>
      <c r="AE33" s="81"/>
      <c r="AF33" s="78"/>
      <c r="AG33" s="77">
        <v>5.2500000000000003E-3</v>
      </c>
      <c r="AH33" s="81"/>
      <c r="AI33" s="76">
        <v>0.86624999999999996</v>
      </c>
      <c r="AJ33" s="76"/>
      <c r="AK33" s="76">
        <v>8.3999999999999995E-3</v>
      </c>
      <c r="AL33" s="77"/>
      <c r="AM33" s="76">
        <v>5.2500000000000003E-3</v>
      </c>
      <c r="AN33" s="76"/>
      <c r="AO33" s="76"/>
      <c r="AP33" s="76">
        <v>0</v>
      </c>
      <c r="AQ33" s="76"/>
      <c r="AR33" s="77"/>
      <c r="AS33" s="47">
        <v>0.126</v>
      </c>
      <c r="AT33" s="47">
        <v>2.0999999999999999E-3</v>
      </c>
      <c r="AU33" s="47">
        <v>0</v>
      </c>
      <c r="AV33" s="47">
        <v>1.0499999999999999E-3</v>
      </c>
      <c r="AW33" s="47">
        <v>0</v>
      </c>
      <c r="BA33" s="171" t="str">
        <f t="shared" si="3"/>
        <v>Масса полуфабриката</v>
      </c>
      <c r="BB33" s="171"/>
      <c r="BC33" s="171"/>
      <c r="BD33" s="171"/>
      <c r="BE33" s="171"/>
      <c r="BF33" s="171"/>
      <c r="BG33" s="171"/>
      <c r="BH33" s="63"/>
      <c r="BI33" s="64"/>
      <c r="BJ33" s="64"/>
      <c r="BK33" s="63"/>
      <c r="BL33" s="64"/>
      <c r="BM33" s="64"/>
    </row>
    <row r="34" spans="1:65" s="49" customFormat="1" ht="12" hidden="1" customHeight="1" x14ac:dyDescent="0.25">
      <c r="A34" s="179" t="s">
        <v>167</v>
      </c>
      <c r="B34" s="179"/>
      <c r="C34" s="179"/>
      <c r="D34" s="179"/>
      <c r="E34" s="179"/>
      <c r="F34" s="180"/>
      <c r="G34" s="148"/>
      <c r="H34" s="149"/>
      <c r="I34" s="148"/>
      <c r="J34" s="149"/>
      <c r="K34" s="150"/>
      <c r="L34" s="151"/>
      <c r="M34" s="152"/>
      <c r="N34" s="150"/>
      <c r="O34" s="151"/>
      <c r="P34" s="152"/>
      <c r="Q34" s="150"/>
      <c r="R34" s="151"/>
      <c r="S34" s="151"/>
      <c r="T34" s="158" t="str">
        <f t="shared" si="0"/>
        <v>Сохранность</v>
      </c>
      <c r="U34" s="158"/>
      <c r="V34" s="158"/>
      <c r="W34" s="158"/>
      <c r="X34" s="158"/>
      <c r="Y34" s="159"/>
      <c r="Z34" s="148" t="str">
        <f t="shared" si="1"/>
        <v/>
      </c>
      <c r="AA34" s="149"/>
      <c r="AB34" s="148" t="str">
        <f t="shared" si="2"/>
        <v/>
      </c>
      <c r="AC34" s="149"/>
      <c r="AD34" s="79">
        <v>90</v>
      </c>
      <c r="AE34" s="80"/>
      <c r="AF34" s="82"/>
      <c r="AG34" s="79">
        <v>94</v>
      </c>
      <c r="AH34" s="82"/>
      <c r="AI34" s="79">
        <v>88</v>
      </c>
      <c r="AJ34" s="82"/>
      <c r="AK34" s="79">
        <v>91</v>
      </c>
      <c r="AL34" s="80"/>
      <c r="AM34" s="79">
        <v>100</v>
      </c>
      <c r="AN34" s="80"/>
      <c r="AO34" s="82"/>
      <c r="AP34" s="79">
        <v>100</v>
      </c>
      <c r="AQ34" s="80"/>
      <c r="AR34" s="80"/>
      <c r="AS34" s="48">
        <v>88</v>
      </c>
      <c r="AT34" s="48">
        <v>87</v>
      </c>
      <c r="AU34" s="48">
        <v>72</v>
      </c>
      <c r="AV34" s="48">
        <v>80</v>
      </c>
      <c r="AW34" s="48">
        <v>40</v>
      </c>
      <c r="BA34" s="172" t="str">
        <f t="shared" si="3"/>
        <v>Сохранность</v>
      </c>
      <c r="BB34" s="172"/>
      <c r="BC34" s="172"/>
      <c r="BD34" s="172"/>
      <c r="BE34" s="172"/>
      <c r="BF34" s="172"/>
      <c r="BG34" s="172"/>
      <c r="BH34" s="65"/>
      <c r="BI34" s="66"/>
      <c r="BJ34" s="66"/>
      <c r="BK34" s="65"/>
      <c r="BL34" s="66"/>
      <c r="BM34" s="66"/>
    </row>
    <row r="35" spans="1:65" s="22" customFormat="1" ht="12" customHeight="1" x14ac:dyDescent="0.25">
      <c r="A35" s="140" t="s">
        <v>168</v>
      </c>
      <c r="B35" s="140"/>
      <c r="C35" s="140"/>
      <c r="D35" s="140"/>
      <c r="E35" s="140"/>
      <c r="F35" s="141"/>
      <c r="G35" s="120"/>
      <c r="H35" s="121"/>
      <c r="I35" s="120">
        <v>59.999999999999801</v>
      </c>
      <c r="J35" s="121"/>
      <c r="K35" s="122">
        <v>599.99999999999795</v>
      </c>
      <c r="L35" s="123"/>
      <c r="M35" s="124"/>
      <c r="N35" s="122">
        <v>1199.9999999999959</v>
      </c>
      <c r="O35" s="123"/>
      <c r="P35" s="124"/>
      <c r="Q35" s="122">
        <v>1799.9999999999941</v>
      </c>
      <c r="R35" s="123"/>
      <c r="S35" s="123"/>
      <c r="T35" s="156" t="str">
        <f t="shared" si="0"/>
        <v>Масса биточков</v>
      </c>
      <c r="U35" s="156"/>
      <c r="V35" s="156"/>
      <c r="W35" s="156"/>
      <c r="X35" s="156"/>
      <c r="Y35" s="157"/>
      <c r="Z35" s="120" t="str">
        <f t="shared" si="1"/>
        <v/>
      </c>
      <c r="AA35" s="121"/>
      <c r="AB35" s="120">
        <f t="shared" si="2"/>
        <v>59.999999999999801</v>
      </c>
      <c r="AC35" s="121"/>
      <c r="AD35" s="77">
        <v>0.79380000000000006</v>
      </c>
      <c r="AE35" s="81"/>
      <c r="AF35" s="78"/>
      <c r="AG35" s="77">
        <v>4.9350000000000002E-3</v>
      </c>
      <c r="AH35" s="78"/>
      <c r="AI35" s="77">
        <v>0.76229999999999998</v>
      </c>
      <c r="AJ35" s="78"/>
      <c r="AK35" s="77">
        <v>7.6439999999999998E-3</v>
      </c>
      <c r="AL35" s="81"/>
      <c r="AM35" s="77">
        <v>5.2500000000000003E-3</v>
      </c>
      <c r="AN35" s="81"/>
      <c r="AO35" s="78"/>
      <c r="AP35" s="77">
        <v>0</v>
      </c>
      <c r="AQ35" s="81"/>
      <c r="AR35" s="81"/>
      <c r="AS35" s="47">
        <v>0.11088000000000001</v>
      </c>
      <c r="AT35" s="47">
        <v>1.8269999999999998E-3</v>
      </c>
      <c r="AU35" s="47">
        <v>0</v>
      </c>
      <c r="AV35" s="47">
        <v>8.3999999999999993E-4</v>
      </c>
      <c r="AW35" s="47">
        <v>0</v>
      </c>
      <c r="BA35" s="171" t="str">
        <f t="shared" si="3"/>
        <v>Масса биточков</v>
      </c>
      <c r="BB35" s="171"/>
      <c r="BC35" s="171"/>
      <c r="BD35" s="171"/>
      <c r="BE35" s="171"/>
      <c r="BF35" s="171"/>
      <c r="BG35" s="171"/>
      <c r="BH35" s="63"/>
      <c r="BI35" s="64"/>
      <c r="BJ35" s="64"/>
      <c r="BK35" s="63"/>
      <c r="BL35" s="64"/>
      <c r="BM35" s="64"/>
    </row>
    <row r="36" spans="1:65" ht="12" customHeight="1" x14ac:dyDescent="0.25">
      <c r="A36" s="154" t="s">
        <v>169</v>
      </c>
      <c r="B36" s="154"/>
      <c r="C36" s="154"/>
      <c r="D36" s="154"/>
      <c r="E36" s="154"/>
      <c r="F36" s="155"/>
      <c r="G36" s="106">
        <v>74.005714285714305</v>
      </c>
      <c r="H36" s="107"/>
      <c r="I36" s="106">
        <v>44.4</v>
      </c>
      <c r="J36" s="107"/>
      <c r="K36" s="144">
        <v>444</v>
      </c>
      <c r="L36" s="145"/>
      <c r="M36" s="153"/>
      <c r="N36" s="144">
        <v>888</v>
      </c>
      <c r="O36" s="145"/>
      <c r="P36" s="153"/>
      <c r="Q36" s="144">
        <v>1332</v>
      </c>
      <c r="R36" s="145"/>
      <c r="S36" s="145"/>
      <c r="T36" s="109" t="str">
        <f t="shared" ref="T36:T52" si="4">IF(A36&lt;&gt;"",A36,"")</f>
        <v>Курица</v>
      </c>
      <c r="U36" s="109"/>
      <c r="V36" s="109"/>
      <c r="W36" s="109"/>
      <c r="X36" s="109"/>
      <c r="Y36" s="110"/>
      <c r="Z36" s="106">
        <f t="shared" ref="Z36:Z52" si="5">IF(G36&lt;&gt;"",G36,"")</f>
        <v>74.005714285714305</v>
      </c>
      <c r="AA36" s="107"/>
      <c r="AB36" s="106">
        <f t="shared" ref="AB36:AB52" si="6">IF(I36&lt;&gt;"",I36,"")</f>
        <v>44.4</v>
      </c>
      <c r="AC36" s="107"/>
      <c r="AD36" s="73">
        <v>16.605599999999999</v>
      </c>
      <c r="AE36" s="74"/>
      <c r="AF36" s="108"/>
      <c r="AG36" s="73">
        <v>8.0808</v>
      </c>
      <c r="AH36" s="108"/>
      <c r="AI36" s="73">
        <v>8.1696000000000009</v>
      </c>
      <c r="AJ36" s="108"/>
      <c r="AK36" s="73">
        <v>0</v>
      </c>
      <c r="AL36" s="74"/>
      <c r="AM36" s="73">
        <v>8.0808</v>
      </c>
      <c r="AN36" s="74"/>
      <c r="AO36" s="108"/>
      <c r="AP36" s="73">
        <v>0</v>
      </c>
      <c r="AQ36" s="74"/>
      <c r="AR36" s="74"/>
      <c r="AS36" s="33">
        <v>7.1040000000000001</v>
      </c>
      <c r="AT36" s="33">
        <v>0.71040000000000003</v>
      </c>
      <c r="AU36" s="33">
        <v>3.108E-2</v>
      </c>
      <c r="AV36" s="33">
        <v>6.6600000000000006E-2</v>
      </c>
      <c r="AW36" s="33">
        <v>0.79920000000000002</v>
      </c>
      <c r="BA36" s="75" t="str">
        <f t="shared" ref="BA36:BA52" si="7">IF(A36&lt;&gt;"",A36,"")</f>
        <v>Курица</v>
      </c>
      <c r="BB36" s="75"/>
      <c r="BC36" s="75"/>
      <c r="BD36" s="75"/>
      <c r="BE36" s="75"/>
      <c r="BF36" s="75"/>
      <c r="BG36" s="75"/>
      <c r="BH36" s="61"/>
      <c r="BI36" s="62"/>
      <c r="BJ36" s="62"/>
      <c r="BK36" s="61"/>
      <c r="BL36" s="62"/>
      <c r="BM36" s="62"/>
    </row>
    <row r="37" spans="1:65" ht="12" customHeight="1" x14ac:dyDescent="0.25">
      <c r="A37" s="154" t="s">
        <v>170</v>
      </c>
      <c r="B37" s="154"/>
      <c r="C37" s="154"/>
      <c r="D37" s="154"/>
      <c r="E37" s="154"/>
      <c r="F37" s="155"/>
      <c r="G37" s="106">
        <v>11.177142857142901</v>
      </c>
      <c r="H37" s="107"/>
      <c r="I37" s="106">
        <v>11.177142857142901</v>
      </c>
      <c r="J37" s="107"/>
      <c r="K37" s="144">
        <v>111.771428571429</v>
      </c>
      <c r="L37" s="145"/>
      <c r="M37" s="153"/>
      <c r="N37" s="144">
        <v>223.542857142858</v>
      </c>
      <c r="O37" s="145"/>
      <c r="P37" s="153"/>
      <c r="Q37" s="144">
        <v>335.314285714287</v>
      </c>
      <c r="R37" s="145"/>
      <c r="S37" s="145"/>
      <c r="T37" s="109" t="str">
        <f t="shared" si="4"/>
        <v>Хлеб</v>
      </c>
      <c r="U37" s="109"/>
      <c r="V37" s="109"/>
      <c r="W37" s="109"/>
      <c r="X37" s="109"/>
      <c r="Y37" s="110"/>
      <c r="Z37" s="106">
        <f t="shared" si="5"/>
        <v>11.177142857142901</v>
      </c>
      <c r="AA37" s="107"/>
      <c r="AB37" s="106">
        <f t="shared" si="6"/>
        <v>11.177142857142901</v>
      </c>
      <c r="AC37" s="107"/>
      <c r="AD37" s="73">
        <v>6.9620249999999997</v>
      </c>
      <c r="AE37" s="74"/>
      <c r="AF37" s="108"/>
      <c r="AG37" s="73">
        <v>0.88282499999999997</v>
      </c>
      <c r="AH37" s="108"/>
      <c r="AI37" s="73">
        <v>0.11175</v>
      </c>
      <c r="AJ37" s="108"/>
      <c r="AK37" s="73">
        <v>5.3975249999999999</v>
      </c>
      <c r="AL37" s="74"/>
      <c r="AM37" s="73">
        <v>0</v>
      </c>
      <c r="AN37" s="74"/>
      <c r="AO37" s="108"/>
      <c r="AP37" s="73">
        <v>0</v>
      </c>
      <c r="AQ37" s="74"/>
      <c r="AR37" s="74"/>
      <c r="AS37" s="33">
        <v>2.5702500000000001</v>
      </c>
      <c r="AT37" s="33">
        <v>0.2235</v>
      </c>
      <c r="AU37" s="33">
        <v>1.788E-2</v>
      </c>
      <c r="AV37" s="33">
        <v>6.705E-3</v>
      </c>
      <c r="AW37" s="33">
        <v>0</v>
      </c>
      <c r="BA37" s="75" t="str">
        <f t="shared" si="7"/>
        <v>Хлеб</v>
      </c>
      <c r="BB37" s="75"/>
      <c r="BC37" s="75"/>
      <c r="BD37" s="75"/>
      <c r="BE37" s="75"/>
      <c r="BF37" s="75"/>
      <c r="BG37" s="75"/>
      <c r="BH37" s="61"/>
      <c r="BI37" s="62"/>
      <c r="BJ37" s="62"/>
      <c r="BK37" s="61"/>
      <c r="BL37" s="62"/>
      <c r="BM37" s="62"/>
    </row>
    <row r="38" spans="1:65" ht="12" customHeight="1" x14ac:dyDescent="0.25">
      <c r="A38" s="154" t="s">
        <v>171</v>
      </c>
      <c r="B38" s="154"/>
      <c r="C38" s="154"/>
      <c r="D38" s="154"/>
      <c r="E38" s="154"/>
      <c r="F38" s="155"/>
      <c r="G38" s="106">
        <v>16.277142857142895</v>
      </c>
      <c r="H38" s="107"/>
      <c r="I38" s="106">
        <v>16.277142857142895</v>
      </c>
      <c r="J38" s="107"/>
      <c r="K38" s="144">
        <v>162.77142857142894</v>
      </c>
      <c r="L38" s="145"/>
      <c r="M38" s="153"/>
      <c r="N38" s="144">
        <v>325.54285714285788</v>
      </c>
      <c r="O38" s="145"/>
      <c r="P38" s="153"/>
      <c r="Q38" s="144">
        <v>488.31428571428683</v>
      </c>
      <c r="R38" s="145"/>
      <c r="S38" s="145"/>
      <c r="T38" s="109" t="str">
        <f t="shared" si="4"/>
        <v>Молоко</v>
      </c>
      <c r="U38" s="109"/>
      <c r="V38" s="109"/>
      <c r="W38" s="109"/>
      <c r="X38" s="109"/>
      <c r="Y38" s="110"/>
      <c r="Z38" s="106">
        <f t="shared" si="5"/>
        <v>16.277142857142895</v>
      </c>
      <c r="AA38" s="107"/>
      <c r="AB38" s="106">
        <f t="shared" si="6"/>
        <v>16.277142857142895</v>
      </c>
      <c r="AC38" s="107"/>
      <c r="AD38" s="73">
        <v>1.936725</v>
      </c>
      <c r="AE38" s="74"/>
      <c r="AF38" s="108"/>
      <c r="AG38" s="73">
        <v>0.47197499999999998</v>
      </c>
      <c r="AH38" s="108"/>
      <c r="AI38" s="73">
        <v>0.56962500000000005</v>
      </c>
      <c r="AJ38" s="108"/>
      <c r="AK38" s="73">
        <v>0.76492499999999997</v>
      </c>
      <c r="AL38" s="74"/>
      <c r="AM38" s="73">
        <v>0.47197499999999998</v>
      </c>
      <c r="AN38" s="74"/>
      <c r="AO38" s="108"/>
      <c r="AP38" s="73">
        <v>0</v>
      </c>
      <c r="AQ38" s="74"/>
      <c r="AR38" s="74"/>
      <c r="AS38" s="33">
        <v>19.53</v>
      </c>
      <c r="AT38" s="33">
        <v>1.6275000000000001E-2</v>
      </c>
      <c r="AU38" s="33">
        <v>6.5100000000000002E-3</v>
      </c>
      <c r="AV38" s="33">
        <v>2.44125E-2</v>
      </c>
      <c r="AW38" s="33">
        <v>0.21157500000000001</v>
      </c>
      <c r="BA38" s="75" t="str">
        <f t="shared" si="7"/>
        <v>Молоко</v>
      </c>
      <c r="BB38" s="75"/>
      <c r="BC38" s="75"/>
      <c r="BD38" s="75"/>
      <c r="BE38" s="75"/>
      <c r="BF38" s="75"/>
      <c r="BG38" s="75"/>
      <c r="BH38" s="61"/>
      <c r="BI38" s="62"/>
      <c r="BJ38" s="62"/>
      <c r="BK38" s="61"/>
      <c r="BL38" s="62"/>
      <c r="BM38" s="62"/>
    </row>
    <row r="39" spans="1:65" ht="12" customHeight="1" x14ac:dyDescent="0.25">
      <c r="A39" s="154" t="s">
        <v>172</v>
      </c>
      <c r="B39" s="154"/>
      <c r="C39" s="154"/>
      <c r="D39" s="154"/>
      <c r="E39" s="154"/>
      <c r="F39" s="155"/>
      <c r="G39" s="106">
        <v>44.605555555555554</v>
      </c>
      <c r="H39" s="107"/>
      <c r="I39" s="106">
        <v>44.605555555555554</v>
      </c>
      <c r="J39" s="107"/>
      <c r="K39" s="144">
        <v>446.05555555555554</v>
      </c>
      <c r="L39" s="145"/>
      <c r="M39" s="153"/>
      <c r="N39" s="144">
        <v>892.11111111111109</v>
      </c>
      <c r="O39" s="145"/>
      <c r="P39" s="153"/>
      <c r="Q39" s="144">
        <v>1338.1666666666665</v>
      </c>
      <c r="R39" s="145"/>
      <c r="S39" s="145"/>
      <c r="T39" s="109" t="str">
        <f t="shared" si="4"/>
        <v>или вода</v>
      </c>
      <c r="U39" s="109"/>
      <c r="V39" s="109"/>
      <c r="W39" s="109"/>
      <c r="X39" s="109"/>
      <c r="Y39" s="110"/>
      <c r="Z39" s="106">
        <f t="shared" si="5"/>
        <v>44.605555555555554</v>
      </c>
      <c r="AA39" s="107"/>
      <c r="AB39" s="106">
        <f t="shared" si="6"/>
        <v>44.605555555555554</v>
      </c>
      <c r="AC39" s="107"/>
      <c r="AD39" s="73">
        <v>0</v>
      </c>
      <c r="AE39" s="74"/>
      <c r="AF39" s="108"/>
      <c r="AG39" s="73">
        <v>0</v>
      </c>
      <c r="AH39" s="108"/>
      <c r="AI39" s="73">
        <v>0</v>
      </c>
      <c r="AJ39" s="108"/>
      <c r="AK39" s="73">
        <v>0</v>
      </c>
      <c r="AL39" s="74"/>
      <c r="AM39" s="73">
        <v>0</v>
      </c>
      <c r="AN39" s="74"/>
      <c r="AO39" s="108"/>
      <c r="AP39" s="73">
        <v>0</v>
      </c>
      <c r="AQ39" s="74"/>
      <c r="AR39" s="74"/>
      <c r="AS39" s="33">
        <v>0</v>
      </c>
      <c r="AT39" s="33">
        <v>0</v>
      </c>
      <c r="AU39" s="33">
        <v>0</v>
      </c>
      <c r="AV39" s="33">
        <v>0</v>
      </c>
      <c r="AW39" s="33">
        <v>0</v>
      </c>
      <c r="BA39" s="75" t="str">
        <f t="shared" si="7"/>
        <v>или вода</v>
      </c>
      <c r="BB39" s="75"/>
      <c r="BC39" s="75"/>
      <c r="BD39" s="75"/>
      <c r="BE39" s="75"/>
      <c r="BF39" s="75"/>
      <c r="BG39" s="75"/>
      <c r="BH39" s="61"/>
      <c r="BI39" s="62"/>
      <c r="BJ39" s="62"/>
      <c r="BK39" s="61"/>
      <c r="BL39" s="62"/>
      <c r="BM39" s="62"/>
    </row>
    <row r="40" spans="1:65" ht="12" customHeight="1" x14ac:dyDescent="0.25">
      <c r="A40" s="154" t="s">
        <v>164</v>
      </c>
      <c r="B40" s="154"/>
      <c r="C40" s="154"/>
      <c r="D40" s="154"/>
      <c r="E40" s="154"/>
      <c r="F40" s="155"/>
      <c r="G40" s="106">
        <v>1.0542857142857101</v>
      </c>
      <c r="H40" s="107"/>
      <c r="I40" s="106">
        <v>1.0542857142857101</v>
      </c>
      <c r="J40" s="107"/>
      <c r="K40" s="144">
        <v>10.5428571428571</v>
      </c>
      <c r="L40" s="145"/>
      <c r="M40" s="153"/>
      <c r="N40" s="144">
        <v>21.0857142857142</v>
      </c>
      <c r="O40" s="145"/>
      <c r="P40" s="153"/>
      <c r="Q40" s="144">
        <v>31.628571428571302</v>
      </c>
      <c r="R40" s="145"/>
      <c r="S40" s="145"/>
      <c r="T40" s="109" t="str">
        <f t="shared" si="4"/>
        <v>Масло сливочное</v>
      </c>
      <c r="U40" s="109"/>
      <c r="V40" s="109"/>
      <c r="W40" s="109"/>
      <c r="X40" s="109"/>
      <c r="Y40" s="110"/>
      <c r="Z40" s="106">
        <f t="shared" si="5"/>
        <v>1.0542857142857101</v>
      </c>
      <c r="AA40" s="107"/>
      <c r="AB40" s="106">
        <f t="shared" si="6"/>
        <v>1.0542857142857101</v>
      </c>
      <c r="AC40" s="107"/>
      <c r="AD40" s="73">
        <v>0.88200000000000001</v>
      </c>
      <c r="AE40" s="74"/>
      <c r="AF40" s="108"/>
      <c r="AG40" s="73">
        <v>5.2500000000000003E-3</v>
      </c>
      <c r="AH40" s="108"/>
      <c r="AI40" s="73">
        <v>0.86624999999999996</v>
      </c>
      <c r="AJ40" s="108"/>
      <c r="AK40" s="73">
        <v>8.3999999999999995E-3</v>
      </c>
      <c r="AL40" s="74"/>
      <c r="AM40" s="73">
        <v>5.2500000000000003E-3</v>
      </c>
      <c r="AN40" s="74"/>
      <c r="AO40" s="108"/>
      <c r="AP40" s="73">
        <v>0</v>
      </c>
      <c r="AQ40" s="74"/>
      <c r="AR40" s="74"/>
      <c r="AS40" s="33">
        <v>0.126</v>
      </c>
      <c r="AT40" s="33">
        <v>2.0999999999999999E-3</v>
      </c>
      <c r="AU40" s="33">
        <v>0</v>
      </c>
      <c r="AV40" s="33">
        <v>1.0499999999999999E-3</v>
      </c>
      <c r="AW40" s="33">
        <v>0</v>
      </c>
      <c r="BA40" s="75" t="str">
        <f t="shared" si="7"/>
        <v>Масло сливочное</v>
      </c>
      <c r="BB40" s="75"/>
      <c r="BC40" s="75"/>
      <c r="BD40" s="75"/>
      <c r="BE40" s="75"/>
      <c r="BF40" s="75"/>
      <c r="BG40" s="75"/>
      <c r="BH40" s="61"/>
      <c r="BI40" s="62"/>
      <c r="BJ40" s="62"/>
      <c r="BK40" s="61"/>
      <c r="BL40" s="62"/>
      <c r="BM40" s="62"/>
    </row>
    <row r="41" spans="1:65" s="22" customFormat="1" ht="12" hidden="1" customHeight="1" x14ac:dyDescent="0.25">
      <c r="A41" s="140" t="s">
        <v>165</v>
      </c>
      <c r="B41" s="140"/>
      <c r="C41" s="140"/>
      <c r="D41" s="140"/>
      <c r="E41" s="140"/>
      <c r="F41" s="141"/>
      <c r="G41" s="146" t="s">
        <v>166</v>
      </c>
      <c r="H41" s="121"/>
      <c r="I41" s="120">
        <v>72.908571428571506</v>
      </c>
      <c r="J41" s="121"/>
      <c r="K41" s="122"/>
      <c r="L41" s="123"/>
      <c r="M41" s="124"/>
      <c r="N41" s="122"/>
      <c r="O41" s="123"/>
      <c r="P41" s="124"/>
      <c r="Q41" s="122"/>
      <c r="R41" s="123"/>
      <c r="S41" s="123"/>
      <c r="T41" s="156" t="str">
        <f t="shared" si="4"/>
        <v>Масса полуфабриката</v>
      </c>
      <c r="U41" s="156"/>
      <c r="V41" s="156"/>
      <c r="W41" s="156"/>
      <c r="X41" s="156"/>
      <c r="Y41" s="157"/>
      <c r="Z41" s="120" t="str">
        <f t="shared" si="5"/>
        <v>-</v>
      </c>
      <c r="AA41" s="121"/>
      <c r="AB41" s="120">
        <f t="shared" si="6"/>
        <v>72.908571428571506</v>
      </c>
      <c r="AC41" s="121"/>
      <c r="AD41" s="77">
        <v>26.38635</v>
      </c>
      <c r="AE41" s="81"/>
      <c r="AF41" s="78"/>
      <c r="AG41" s="77">
        <v>9.4408500000000011</v>
      </c>
      <c r="AH41" s="78"/>
      <c r="AI41" s="77">
        <v>9.7172250000000027</v>
      </c>
      <c r="AJ41" s="78"/>
      <c r="AK41" s="77">
        <v>6.1708499999999997</v>
      </c>
      <c r="AL41" s="81"/>
      <c r="AM41" s="77">
        <v>8.5580250000000007</v>
      </c>
      <c r="AN41" s="81"/>
      <c r="AO41" s="78"/>
      <c r="AP41" s="77">
        <v>0</v>
      </c>
      <c r="AQ41" s="81"/>
      <c r="AR41" s="81"/>
      <c r="AS41" s="47">
        <v>29.330250000000003</v>
      </c>
      <c r="AT41" s="47">
        <v>0.95227500000000009</v>
      </c>
      <c r="AU41" s="47">
        <v>5.5470000000000005E-2</v>
      </c>
      <c r="AV41" s="47">
        <v>9.8767500000000008E-2</v>
      </c>
      <c r="AW41" s="47">
        <v>1.010775</v>
      </c>
      <c r="BA41" s="171" t="str">
        <f t="shared" si="7"/>
        <v>Масса полуфабриката</v>
      </c>
      <c r="BB41" s="171"/>
      <c r="BC41" s="171"/>
      <c r="BD41" s="171"/>
      <c r="BE41" s="171"/>
      <c r="BF41" s="171"/>
      <c r="BG41" s="171"/>
      <c r="BH41" s="63"/>
      <c r="BI41" s="64"/>
      <c r="BJ41" s="64"/>
      <c r="BK41" s="63"/>
      <c r="BL41" s="64"/>
      <c r="BM41" s="64"/>
    </row>
    <row r="42" spans="1:65" s="49" customFormat="1" ht="12" hidden="1" customHeight="1" x14ac:dyDescent="0.25">
      <c r="A42" s="179" t="s">
        <v>167</v>
      </c>
      <c r="B42" s="179"/>
      <c r="C42" s="179"/>
      <c r="D42" s="179"/>
      <c r="E42" s="179"/>
      <c r="F42" s="180"/>
      <c r="G42" s="148"/>
      <c r="H42" s="149"/>
      <c r="I42" s="148"/>
      <c r="J42" s="149"/>
      <c r="K42" s="150"/>
      <c r="L42" s="151"/>
      <c r="M42" s="152"/>
      <c r="N42" s="150"/>
      <c r="O42" s="151"/>
      <c r="P42" s="152"/>
      <c r="Q42" s="150"/>
      <c r="R42" s="151"/>
      <c r="S42" s="151"/>
      <c r="T42" s="158" t="str">
        <f t="shared" si="4"/>
        <v>Сохранность</v>
      </c>
      <c r="U42" s="158"/>
      <c r="V42" s="158"/>
      <c r="W42" s="158"/>
      <c r="X42" s="158"/>
      <c r="Y42" s="159"/>
      <c r="Z42" s="148" t="str">
        <f t="shared" si="5"/>
        <v/>
      </c>
      <c r="AA42" s="149"/>
      <c r="AB42" s="148" t="str">
        <f t="shared" si="6"/>
        <v/>
      </c>
      <c r="AC42" s="149"/>
      <c r="AD42" s="79">
        <v>90</v>
      </c>
      <c r="AE42" s="80"/>
      <c r="AF42" s="82"/>
      <c r="AG42" s="79">
        <v>94</v>
      </c>
      <c r="AH42" s="82"/>
      <c r="AI42" s="79">
        <v>88</v>
      </c>
      <c r="AJ42" s="82"/>
      <c r="AK42" s="79">
        <v>91</v>
      </c>
      <c r="AL42" s="80"/>
      <c r="AM42" s="79">
        <v>100</v>
      </c>
      <c r="AN42" s="80"/>
      <c r="AO42" s="82"/>
      <c r="AP42" s="79">
        <v>100</v>
      </c>
      <c r="AQ42" s="80"/>
      <c r="AR42" s="80"/>
      <c r="AS42" s="48">
        <v>88</v>
      </c>
      <c r="AT42" s="48">
        <v>87</v>
      </c>
      <c r="AU42" s="48">
        <v>72</v>
      </c>
      <c r="AV42" s="48">
        <v>80</v>
      </c>
      <c r="AW42" s="48">
        <v>40</v>
      </c>
      <c r="BA42" s="172" t="str">
        <f t="shared" si="7"/>
        <v>Сохранность</v>
      </c>
      <c r="BB42" s="172"/>
      <c r="BC42" s="172"/>
      <c r="BD42" s="172"/>
      <c r="BE42" s="172"/>
      <c r="BF42" s="172"/>
      <c r="BG42" s="172"/>
      <c r="BH42" s="65"/>
      <c r="BI42" s="66"/>
      <c r="BJ42" s="66"/>
      <c r="BK42" s="65"/>
      <c r="BL42" s="66"/>
      <c r="BM42" s="66"/>
    </row>
    <row r="43" spans="1:65" s="22" customFormat="1" ht="12" customHeight="1" x14ac:dyDescent="0.25">
      <c r="A43" s="140" t="s">
        <v>165</v>
      </c>
      <c r="B43" s="140"/>
      <c r="C43" s="140"/>
      <c r="D43" s="140"/>
      <c r="E43" s="140"/>
      <c r="F43" s="141"/>
      <c r="G43" s="120"/>
      <c r="H43" s="121"/>
      <c r="I43" s="120">
        <v>67.724999999999994</v>
      </c>
      <c r="J43" s="121"/>
      <c r="K43" s="122">
        <v>677.25</v>
      </c>
      <c r="L43" s="123"/>
      <c r="M43" s="124"/>
      <c r="N43" s="122">
        <v>1354.5</v>
      </c>
      <c r="O43" s="123"/>
      <c r="P43" s="124"/>
      <c r="Q43" s="122">
        <v>2031.7499999999998</v>
      </c>
      <c r="R43" s="123"/>
      <c r="S43" s="123"/>
      <c r="T43" s="156" t="str">
        <f t="shared" si="4"/>
        <v>Масса полуфабриката</v>
      </c>
      <c r="U43" s="156"/>
      <c r="V43" s="156"/>
      <c r="W43" s="156"/>
      <c r="X43" s="156"/>
      <c r="Y43" s="157"/>
      <c r="Z43" s="120" t="str">
        <f t="shared" si="5"/>
        <v/>
      </c>
      <c r="AA43" s="121"/>
      <c r="AB43" s="120">
        <f t="shared" si="6"/>
        <v>67.724999999999994</v>
      </c>
      <c r="AC43" s="121"/>
      <c r="AD43" s="77">
        <v>23.747714999999999</v>
      </c>
      <c r="AE43" s="81"/>
      <c r="AF43" s="78"/>
      <c r="AG43" s="77">
        <v>8.8743990000000004</v>
      </c>
      <c r="AH43" s="78"/>
      <c r="AI43" s="77">
        <v>8.5511580000000027</v>
      </c>
      <c r="AJ43" s="78"/>
      <c r="AK43" s="77">
        <v>5.6154734999999993</v>
      </c>
      <c r="AL43" s="81"/>
      <c r="AM43" s="77">
        <v>8.5580250000000007</v>
      </c>
      <c r="AN43" s="81"/>
      <c r="AO43" s="78"/>
      <c r="AP43" s="77">
        <v>0</v>
      </c>
      <c r="AQ43" s="81"/>
      <c r="AR43" s="81"/>
      <c r="AS43" s="47">
        <v>25.810620000000004</v>
      </c>
      <c r="AT43" s="47">
        <v>0.82847925000000011</v>
      </c>
      <c r="AU43" s="47">
        <v>3.9938400000000006E-2</v>
      </c>
      <c r="AV43" s="47">
        <v>7.9014000000000001E-2</v>
      </c>
      <c r="AW43" s="47">
        <v>0.40431</v>
      </c>
      <c r="BA43" s="171" t="str">
        <f t="shared" si="7"/>
        <v>Масса полуфабриката</v>
      </c>
      <c r="BB43" s="171"/>
      <c r="BC43" s="171"/>
      <c r="BD43" s="171"/>
      <c r="BE43" s="171"/>
      <c r="BF43" s="171"/>
      <c r="BG43" s="171"/>
      <c r="BH43" s="63"/>
      <c r="BI43" s="64"/>
      <c r="BJ43" s="64"/>
      <c r="BK43" s="63"/>
      <c r="BL43" s="64"/>
      <c r="BM43" s="64"/>
    </row>
    <row r="44" spans="1:65" ht="12" customHeight="1" x14ac:dyDescent="0.25">
      <c r="A44" s="154" t="s">
        <v>173</v>
      </c>
      <c r="B44" s="154"/>
      <c r="C44" s="154"/>
      <c r="D44" s="154"/>
      <c r="E44" s="154"/>
      <c r="F44" s="155"/>
      <c r="G44" s="106">
        <v>7.5</v>
      </c>
      <c r="H44" s="107"/>
      <c r="I44" s="106">
        <v>7.5</v>
      </c>
      <c r="J44" s="107"/>
      <c r="K44" s="144">
        <v>75</v>
      </c>
      <c r="L44" s="145"/>
      <c r="M44" s="153"/>
      <c r="N44" s="144">
        <v>150</v>
      </c>
      <c r="O44" s="145"/>
      <c r="P44" s="153"/>
      <c r="Q44" s="144">
        <v>225</v>
      </c>
      <c r="R44" s="145"/>
      <c r="S44" s="145"/>
      <c r="T44" s="109" t="str">
        <f t="shared" si="4"/>
        <v>Сметана</v>
      </c>
      <c r="U44" s="109"/>
      <c r="V44" s="109"/>
      <c r="W44" s="109"/>
      <c r="X44" s="109"/>
      <c r="Y44" s="110"/>
      <c r="Z44" s="106">
        <f t="shared" si="5"/>
        <v>7.5</v>
      </c>
      <c r="AA44" s="107"/>
      <c r="AB44" s="106">
        <f t="shared" si="6"/>
        <v>7.5</v>
      </c>
      <c r="AC44" s="107"/>
      <c r="AD44" s="73">
        <v>2.04</v>
      </c>
      <c r="AE44" s="74"/>
      <c r="AF44" s="108"/>
      <c r="AG44" s="73">
        <v>0.1875</v>
      </c>
      <c r="AH44" s="108"/>
      <c r="AI44" s="73">
        <v>1.5</v>
      </c>
      <c r="AJ44" s="108"/>
      <c r="AK44" s="73">
        <v>0.255</v>
      </c>
      <c r="AL44" s="74"/>
      <c r="AM44" s="73">
        <v>0.1875</v>
      </c>
      <c r="AN44" s="74"/>
      <c r="AO44" s="108"/>
      <c r="AP44" s="73">
        <v>0</v>
      </c>
      <c r="AQ44" s="74"/>
      <c r="AR44" s="74"/>
      <c r="AS44" s="33">
        <v>6.45</v>
      </c>
      <c r="AT44" s="33">
        <v>1.4999999999999999E-2</v>
      </c>
      <c r="AU44" s="33">
        <v>2.2499999999999998E-3</v>
      </c>
      <c r="AV44" s="33">
        <v>8.2500000000000004E-3</v>
      </c>
      <c r="AW44" s="33">
        <v>2.2499999999999999E-2</v>
      </c>
      <c r="BA44" s="75" t="str">
        <f t="shared" si="7"/>
        <v>Сметана</v>
      </c>
      <c r="BB44" s="75"/>
      <c r="BC44" s="75"/>
      <c r="BD44" s="75"/>
      <c r="BE44" s="75"/>
      <c r="BF44" s="75"/>
      <c r="BG44" s="75"/>
      <c r="BH44" s="61"/>
      <c r="BI44" s="62"/>
      <c r="BJ44" s="62"/>
      <c r="BK44" s="61"/>
      <c r="BL44" s="62"/>
      <c r="BM44" s="62"/>
    </row>
    <row r="45" spans="1:65" ht="12" customHeight="1" x14ac:dyDescent="0.25">
      <c r="A45" s="154" t="s">
        <v>174</v>
      </c>
      <c r="B45" s="154"/>
      <c r="C45" s="154"/>
      <c r="D45" s="154"/>
      <c r="E45" s="154"/>
      <c r="F45" s="155"/>
      <c r="G45" s="106">
        <v>2.2999999999999994</v>
      </c>
      <c r="H45" s="107"/>
      <c r="I45" s="106">
        <v>2.2999999999999994</v>
      </c>
      <c r="J45" s="107"/>
      <c r="K45" s="144">
        <v>22.999999999999993</v>
      </c>
      <c r="L45" s="145"/>
      <c r="M45" s="153"/>
      <c r="N45" s="144">
        <v>45.999999999999986</v>
      </c>
      <c r="O45" s="145"/>
      <c r="P45" s="153"/>
      <c r="Q45" s="144">
        <v>68.999999999999986</v>
      </c>
      <c r="R45" s="145"/>
      <c r="S45" s="145"/>
      <c r="T45" s="109" t="str">
        <f t="shared" si="4"/>
        <v>Мука пшеничная в/с</v>
      </c>
      <c r="U45" s="109"/>
      <c r="V45" s="109"/>
      <c r="W45" s="109"/>
      <c r="X45" s="109"/>
      <c r="Y45" s="110"/>
      <c r="Z45" s="106">
        <f t="shared" si="5"/>
        <v>2.2999999999999994</v>
      </c>
      <c r="AA45" s="107"/>
      <c r="AB45" s="106">
        <f t="shared" si="6"/>
        <v>2.2999999999999994</v>
      </c>
      <c r="AC45" s="107"/>
      <c r="AD45" s="73">
        <v>1.978</v>
      </c>
      <c r="AE45" s="74"/>
      <c r="AF45" s="108"/>
      <c r="AG45" s="73">
        <v>0.24840000000000001</v>
      </c>
      <c r="AH45" s="108"/>
      <c r="AI45" s="73">
        <v>2.9899999999999999E-2</v>
      </c>
      <c r="AJ45" s="108"/>
      <c r="AK45" s="73">
        <v>1.5847</v>
      </c>
      <c r="AL45" s="74"/>
      <c r="AM45" s="73">
        <v>0</v>
      </c>
      <c r="AN45" s="74"/>
      <c r="AO45" s="108"/>
      <c r="AP45" s="73">
        <v>0</v>
      </c>
      <c r="AQ45" s="74"/>
      <c r="AR45" s="74"/>
      <c r="AS45" s="33">
        <v>0.41399999999999998</v>
      </c>
      <c r="AT45" s="33">
        <v>2.76E-2</v>
      </c>
      <c r="AU45" s="33">
        <v>3.9100000000000003E-3</v>
      </c>
      <c r="AV45" s="33">
        <v>9.2000000000000003E-4</v>
      </c>
      <c r="AW45" s="33">
        <v>0</v>
      </c>
      <c r="BA45" s="75" t="str">
        <f t="shared" si="7"/>
        <v>Мука пшеничная в/с</v>
      </c>
      <c r="BB45" s="75"/>
      <c r="BC45" s="75"/>
      <c r="BD45" s="75"/>
      <c r="BE45" s="75"/>
      <c r="BF45" s="75"/>
      <c r="BG45" s="75"/>
      <c r="BH45" s="61"/>
      <c r="BI45" s="62"/>
      <c r="BJ45" s="62"/>
      <c r="BK45" s="61"/>
      <c r="BL45" s="62"/>
      <c r="BM45" s="62"/>
    </row>
    <row r="46" spans="1:65" ht="12" customHeight="1" x14ac:dyDescent="0.25">
      <c r="A46" s="154" t="s">
        <v>175</v>
      </c>
      <c r="B46" s="154"/>
      <c r="C46" s="154"/>
      <c r="D46" s="154"/>
      <c r="E46" s="154"/>
      <c r="F46" s="155"/>
      <c r="G46" s="106">
        <v>22.5</v>
      </c>
      <c r="H46" s="107"/>
      <c r="I46" s="106">
        <v>22.5</v>
      </c>
      <c r="J46" s="107"/>
      <c r="K46" s="144">
        <v>225</v>
      </c>
      <c r="L46" s="145"/>
      <c r="M46" s="153"/>
      <c r="N46" s="144">
        <v>450</v>
      </c>
      <c r="O46" s="145"/>
      <c r="P46" s="153"/>
      <c r="Q46" s="144">
        <v>675</v>
      </c>
      <c r="R46" s="145"/>
      <c r="S46" s="145"/>
      <c r="T46" s="109" t="str">
        <f t="shared" si="4"/>
        <v>Бульон</v>
      </c>
      <c r="U46" s="109"/>
      <c r="V46" s="109"/>
      <c r="W46" s="109"/>
      <c r="X46" s="109"/>
      <c r="Y46" s="110"/>
      <c r="Z46" s="106">
        <f t="shared" si="5"/>
        <v>22.5</v>
      </c>
      <c r="AA46" s="107"/>
      <c r="AB46" s="106">
        <f t="shared" si="6"/>
        <v>22.5</v>
      </c>
      <c r="AC46" s="107"/>
      <c r="AD46" s="73">
        <v>7.2932399999999999</v>
      </c>
      <c r="AE46" s="74"/>
      <c r="AF46" s="108"/>
      <c r="AG46" s="73">
        <v>3.9445595999999998</v>
      </c>
      <c r="AH46" s="108"/>
      <c r="AI46" s="73">
        <v>3.1701383999999999</v>
      </c>
      <c r="AJ46" s="108"/>
      <c r="AK46" s="73">
        <v>6.1916400000000003E-2</v>
      </c>
      <c r="AL46" s="74"/>
      <c r="AM46" s="73">
        <v>0</v>
      </c>
      <c r="AN46" s="74"/>
      <c r="AO46" s="108"/>
      <c r="AP46" s="73">
        <v>0</v>
      </c>
      <c r="AQ46" s="74"/>
      <c r="AR46" s="74"/>
      <c r="AS46" s="33">
        <v>0</v>
      </c>
      <c r="AT46" s="33">
        <v>0</v>
      </c>
      <c r="AU46" s="33">
        <v>0</v>
      </c>
      <c r="AV46" s="33">
        <v>0</v>
      </c>
      <c r="AW46" s="33">
        <v>0</v>
      </c>
      <c r="BA46" s="75" t="str">
        <f t="shared" si="7"/>
        <v>Бульон</v>
      </c>
      <c r="BB46" s="75"/>
      <c r="BC46" s="75"/>
      <c r="BD46" s="75"/>
      <c r="BE46" s="75"/>
      <c r="BF46" s="75"/>
      <c r="BG46" s="75"/>
      <c r="BH46" s="61"/>
      <c r="BI46" s="62"/>
      <c r="BJ46" s="62"/>
      <c r="BK46" s="61"/>
      <c r="BL46" s="62"/>
      <c r="BM46" s="62"/>
    </row>
    <row r="47" spans="1:65" s="22" customFormat="1" ht="12" hidden="1" customHeight="1" x14ac:dyDescent="0.25">
      <c r="A47" s="140" t="s">
        <v>165</v>
      </c>
      <c r="B47" s="140"/>
      <c r="C47" s="140"/>
      <c r="D47" s="140"/>
      <c r="E47" s="140"/>
      <c r="F47" s="141"/>
      <c r="G47" s="146" t="s">
        <v>166</v>
      </c>
      <c r="H47" s="121"/>
      <c r="I47" s="120">
        <v>32.299999999999997</v>
      </c>
      <c r="J47" s="121"/>
      <c r="K47" s="122"/>
      <c r="L47" s="123"/>
      <c r="M47" s="124"/>
      <c r="N47" s="122"/>
      <c r="O47" s="123"/>
      <c r="P47" s="124"/>
      <c r="Q47" s="122"/>
      <c r="R47" s="123"/>
      <c r="S47" s="123"/>
      <c r="T47" s="156" t="str">
        <f t="shared" si="4"/>
        <v>Масса полуфабриката</v>
      </c>
      <c r="U47" s="156"/>
      <c r="V47" s="156"/>
      <c r="W47" s="156"/>
      <c r="X47" s="156"/>
      <c r="Y47" s="157"/>
      <c r="Z47" s="120" t="str">
        <f t="shared" si="5"/>
        <v>-</v>
      </c>
      <c r="AA47" s="121"/>
      <c r="AB47" s="120">
        <f t="shared" si="6"/>
        <v>32.299999999999997</v>
      </c>
      <c r="AC47" s="121"/>
      <c r="AD47" s="77">
        <v>11.31124</v>
      </c>
      <c r="AE47" s="81"/>
      <c r="AF47" s="78"/>
      <c r="AG47" s="77">
        <v>4.3804596</v>
      </c>
      <c r="AH47" s="78"/>
      <c r="AI47" s="77">
        <v>4.7000384000000004</v>
      </c>
      <c r="AJ47" s="78"/>
      <c r="AK47" s="77">
        <v>1.9016164</v>
      </c>
      <c r="AL47" s="81"/>
      <c r="AM47" s="77">
        <v>0.1875</v>
      </c>
      <c r="AN47" s="81"/>
      <c r="AO47" s="78"/>
      <c r="AP47" s="77">
        <v>0</v>
      </c>
      <c r="AQ47" s="81"/>
      <c r="AR47" s="81"/>
      <c r="AS47" s="47">
        <v>6.8639999999999999</v>
      </c>
      <c r="AT47" s="47">
        <v>4.2599999999999999E-2</v>
      </c>
      <c r="AU47" s="47">
        <v>6.1600000000000005E-3</v>
      </c>
      <c r="AV47" s="47">
        <v>9.1700000000000011E-3</v>
      </c>
      <c r="AW47" s="47">
        <v>2.2499999999999999E-2</v>
      </c>
      <c r="BA47" s="171" t="str">
        <f t="shared" si="7"/>
        <v>Масса полуфабриката</v>
      </c>
      <c r="BB47" s="171"/>
      <c r="BC47" s="171"/>
      <c r="BD47" s="171"/>
      <c r="BE47" s="171"/>
      <c r="BF47" s="171"/>
      <c r="BG47" s="171"/>
      <c r="BH47" s="63"/>
      <c r="BI47" s="64"/>
      <c r="BJ47" s="64"/>
      <c r="BK47" s="63"/>
      <c r="BL47" s="64"/>
      <c r="BM47" s="64"/>
    </row>
    <row r="48" spans="1:65" s="49" customFormat="1" ht="12" hidden="1" customHeight="1" x14ac:dyDescent="0.25">
      <c r="A48" s="179" t="s">
        <v>167</v>
      </c>
      <c r="B48" s="179"/>
      <c r="C48" s="179"/>
      <c r="D48" s="179"/>
      <c r="E48" s="179"/>
      <c r="F48" s="180"/>
      <c r="G48" s="148"/>
      <c r="H48" s="149"/>
      <c r="I48" s="148"/>
      <c r="J48" s="149"/>
      <c r="K48" s="150"/>
      <c r="L48" s="151"/>
      <c r="M48" s="152"/>
      <c r="N48" s="150"/>
      <c r="O48" s="151"/>
      <c r="P48" s="152"/>
      <c r="Q48" s="150"/>
      <c r="R48" s="151"/>
      <c r="S48" s="151"/>
      <c r="T48" s="158" t="str">
        <f t="shared" si="4"/>
        <v>Сохранность</v>
      </c>
      <c r="U48" s="158"/>
      <c r="V48" s="158"/>
      <c r="W48" s="158"/>
      <c r="X48" s="158"/>
      <c r="Y48" s="159"/>
      <c r="Z48" s="148" t="str">
        <f t="shared" si="5"/>
        <v/>
      </c>
      <c r="AA48" s="149"/>
      <c r="AB48" s="148" t="str">
        <f t="shared" si="6"/>
        <v/>
      </c>
      <c r="AC48" s="149"/>
      <c r="AD48" s="79">
        <v>90</v>
      </c>
      <c r="AE48" s="80"/>
      <c r="AF48" s="82"/>
      <c r="AG48" s="79">
        <v>94</v>
      </c>
      <c r="AH48" s="82"/>
      <c r="AI48" s="79">
        <v>88</v>
      </c>
      <c r="AJ48" s="82"/>
      <c r="AK48" s="79">
        <v>91</v>
      </c>
      <c r="AL48" s="80"/>
      <c r="AM48" s="79">
        <v>100</v>
      </c>
      <c r="AN48" s="80"/>
      <c r="AO48" s="82"/>
      <c r="AP48" s="79">
        <v>100</v>
      </c>
      <c r="AQ48" s="80"/>
      <c r="AR48" s="80"/>
      <c r="AS48" s="48">
        <v>88</v>
      </c>
      <c r="AT48" s="48">
        <v>87</v>
      </c>
      <c r="AU48" s="48">
        <v>72</v>
      </c>
      <c r="AV48" s="48">
        <v>80</v>
      </c>
      <c r="AW48" s="48">
        <v>40</v>
      </c>
      <c r="BA48" s="172" t="str">
        <f t="shared" si="7"/>
        <v>Сохранность</v>
      </c>
      <c r="BB48" s="172"/>
      <c r="BC48" s="172"/>
      <c r="BD48" s="172"/>
      <c r="BE48" s="172"/>
      <c r="BF48" s="172"/>
      <c r="BG48" s="172"/>
      <c r="BH48" s="65"/>
      <c r="BI48" s="66"/>
      <c r="BJ48" s="66"/>
      <c r="BK48" s="65"/>
      <c r="BL48" s="66"/>
      <c r="BM48" s="66"/>
    </row>
    <row r="49" spans="1:68" s="22" customFormat="1" ht="12" customHeight="1" x14ac:dyDescent="0.25">
      <c r="A49" s="140" t="s">
        <v>176</v>
      </c>
      <c r="B49" s="140"/>
      <c r="C49" s="140"/>
      <c r="D49" s="140"/>
      <c r="E49" s="140"/>
      <c r="F49" s="141"/>
      <c r="G49" s="120"/>
      <c r="H49" s="121"/>
      <c r="I49" s="120">
        <v>30</v>
      </c>
      <c r="J49" s="121"/>
      <c r="K49" s="122">
        <v>300</v>
      </c>
      <c r="L49" s="123"/>
      <c r="M49" s="124"/>
      <c r="N49" s="122">
        <v>600</v>
      </c>
      <c r="O49" s="123"/>
      <c r="P49" s="124"/>
      <c r="Q49" s="122">
        <v>900</v>
      </c>
      <c r="R49" s="123"/>
      <c r="S49" s="123"/>
      <c r="T49" s="156" t="str">
        <f t="shared" si="4"/>
        <v>Соус сметанный</v>
      </c>
      <c r="U49" s="156"/>
      <c r="V49" s="156"/>
      <c r="W49" s="156"/>
      <c r="X49" s="156"/>
      <c r="Y49" s="157"/>
      <c r="Z49" s="120" t="str">
        <f t="shared" si="5"/>
        <v/>
      </c>
      <c r="AA49" s="121"/>
      <c r="AB49" s="120">
        <f t="shared" si="6"/>
        <v>30</v>
      </c>
      <c r="AC49" s="121"/>
      <c r="AD49" s="77">
        <v>10.180116</v>
      </c>
      <c r="AE49" s="81"/>
      <c r="AF49" s="78"/>
      <c r="AG49" s="77">
        <v>4.1176320239999997</v>
      </c>
      <c r="AH49" s="78"/>
      <c r="AI49" s="77">
        <v>4.1360337920000001</v>
      </c>
      <c r="AJ49" s="78"/>
      <c r="AK49" s="77">
        <v>1.730470924</v>
      </c>
      <c r="AL49" s="81"/>
      <c r="AM49" s="77">
        <v>0.1875</v>
      </c>
      <c r="AN49" s="81"/>
      <c r="AO49" s="78"/>
      <c r="AP49" s="77">
        <v>0</v>
      </c>
      <c r="AQ49" s="81"/>
      <c r="AR49" s="81"/>
      <c r="AS49" s="47">
        <v>6.0403199999999995</v>
      </c>
      <c r="AT49" s="47">
        <v>3.7061999999999998E-2</v>
      </c>
      <c r="AU49" s="47">
        <v>4.4352000000000003E-3</v>
      </c>
      <c r="AV49" s="47">
        <v>7.3360000000000005E-3</v>
      </c>
      <c r="AW49" s="47">
        <v>8.9999999999999993E-3</v>
      </c>
      <c r="BA49" s="171" t="str">
        <f t="shared" si="7"/>
        <v>Соус сметанный</v>
      </c>
      <c r="BB49" s="171"/>
      <c r="BC49" s="171"/>
      <c r="BD49" s="171"/>
      <c r="BE49" s="171"/>
      <c r="BF49" s="171"/>
      <c r="BG49" s="171"/>
      <c r="BH49" s="63"/>
      <c r="BI49" s="64"/>
      <c r="BJ49" s="64"/>
      <c r="BK49" s="63"/>
      <c r="BL49" s="64"/>
      <c r="BM49" s="64"/>
    </row>
    <row r="50" spans="1:68" s="22" customFormat="1" ht="12" hidden="1" customHeight="1" x14ac:dyDescent="0.25">
      <c r="A50" s="140" t="s">
        <v>165</v>
      </c>
      <c r="B50" s="140"/>
      <c r="C50" s="140"/>
      <c r="D50" s="140"/>
      <c r="E50" s="140"/>
      <c r="F50" s="141"/>
      <c r="G50" s="146" t="s">
        <v>166</v>
      </c>
      <c r="H50" s="121"/>
      <c r="I50" s="120">
        <v>157.7249999999998</v>
      </c>
      <c r="J50" s="121"/>
      <c r="K50" s="122"/>
      <c r="L50" s="123"/>
      <c r="M50" s="124"/>
      <c r="N50" s="122"/>
      <c r="O50" s="123"/>
      <c r="P50" s="124"/>
      <c r="Q50" s="122"/>
      <c r="R50" s="123"/>
      <c r="S50" s="123"/>
      <c r="T50" s="156" t="str">
        <f t="shared" si="4"/>
        <v>Масса полуфабриката</v>
      </c>
      <c r="U50" s="156"/>
      <c r="V50" s="156"/>
      <c r="W50" s="156"/>
      <c r="X50" s="156"/>
      <c r="Y50" s="157"/>
      <c r="Z50" s="120" t="str">
        <f t="shared" si="5"/>
        <v>-</v>
      </c>
      <c r="AA50" s="121"/>
      <c r="AB50" s="120">
        <f t="shared" si="6"/>
        <v>157.7249999999998</v>
      </c>
      <c r="AC50" s="121"/>
      <c r="AD50" s="77">
        <v>34.721631000000002</v>
      </c>
      <c r="AE50" s="81"/>
      <c r="AF50" s="78"/>
      <c r="AG50" s="77">
        <v>12.996966024000002</v>
      </c>
      <c r="AH50" s="78"/>
      <c r="AI50" s="77">
        <v>13.449491792000003</v>
      </c>
      <c r="AJ50" s="78"/>
      <c r="AK50" s="77">
        <v>7.3535884239999998</v>
      </c>
      <c r="AL50" s="81"/>
      <c r="AM50" s="77">
        <v>8.7507750000000009</v>
      </c>
      <c r="AN50" s="81"/>
      <c r="AO50" s="78"/>
      <c r="AP50" s="77">
        <v>0</v>
      </c>
      <c r="AQ50" s="81"/>
      <c r="AR50" s="81"/>
      <c r="AS50" s="47">
        <v>31.961820000000003</v>
      </c>
      <c r="AT50" s="47">
        <v>0.86736825000000017</v>
      </c>
      <c r="AU50" s="47">
        <v>4.4373600000000006E-2</v>
      </c>
      <c r="AV50" s="47">
        <v>8.7190000000000004E-2</v>
      </c>
      <c r="AW50" s="47">
        <v>0.41331000000000001</v>
      </c>
      <c r="BA50" s="171" t="str">
        <f t="shared" si="7"/>
        <v>Масса полуфабриката</v>
      </c>
      <c r="BB50" s="171"/>
      <c r="BC50" s="171"/>
      <c r="BD50" s="171"/>
      <c r="BE50" s="171"/>
      <c r="BF50" s="171"/>
      <c r="BG50" s="171"/>
      <c r="BH50" s="63"/>
      <c r="BI50" s="64"/>
      <c r="BJ50" s="64"/>
      <c r="BK50" s="63"/>
      <c r="BL50" s="64"/>
      <c r="BM50" s="64"/>
    </row>
    <row r="51" spans="1:68" s="49" customFormat="1" ht="12" hidden="1" customHeight="1" x14ac:dyDescent="0.25">
      <c r="A51" s="179" t="s">
        <v>167</v>
      </c>
      <c r="B51" s="179"/>
      <c r="C51" s="179"/>
      <c r="D51" s="179"/>
      <c r="E51" s="179"/>
      <c r="F51" s="180"/>
      <c r="G51" s="148"/>
      <c r="H51" s="149"/>
      <c r="I51" s="148"/>
      <c r="J51" s="149"/>
      <c r="K51" s="150"/>
      <c r="L51" s="151"/>
      <c r="M51" s="152"/>
      <c r="N51" s="150"/>
      <c r="O51" s="151"/>
      <c r="P51" s="152"/>
      <c r="Q51" s="150"/>
      <c r="R51" s="151"/>
      <c r="S51" s="151"/>
      <c r="T51" s="158" t="str">
        <f t="shared" si="4"/>
        <v>Сохранность</v>
      </c>
      <c r="U51" s="158"/>
      <c r="V51" s="158"/>
      <c r="W51" s="158"/>
      <c r="X51" s="158"/>
      <c r="Y51" s="159"/>
      <c r="Z51" s="148" t="str">
        <f t="shared" si="5"/>
        <v/>
      </c>
      <c r="AA51" s="149"/>
      <c r="AB51" s="148" t="str">
        <f t="shared" si="6"/>
        <v/>
      </c>
      <c r="AC51" s="149"/>
      <c r="AD51" s="79">
        <v>90</v>
      </c>
      <c r="AE51" s="80"/>
      <c r="AF51" s="82"/>
      <c r="AG51" s="79">
        <v>94</v>
      </c>
      <c r="AH51" s="82"/>
      <c r="AI51" s="79">
        <v>88</v>
      </c>
      <c r="AJ51" s="82"/>
      <c r="AK51" s="79">
        <v>91</v>
      </c>
      <c r="AL51" s="80"/>
      <c r="AM51" s="79">
        <v>100</v>
      </c>
      <c r="AN51" s="80"/>
      <c r="AO51" s="82"/>
      <c r="AP51" s="79">
        <v>100</v>
      </c>
      <c r="AQ51" s="80"/>
      <c r="AR51" s="80"/>
      <c r="AS51" s="48">
        <v>88</v>
      </c>
      <c r="AT51" s="48">
        <v>87</v>
      </c>
      <c r="AU51" s="48">
        <v>72</v>
      </c>
      <c r="AV51" s="48">
        <v>80</v>
      </c>
      <c r="AW51" s="48">
        <v>40</v>
      </c>
      <c r="BA51" s="172" t="str">
        <f t="shared" si="7"/>
        <v>Сохранность</v>
      </c>
      <c r="BB51" s="172"/>
      <c r="BC51" s="172"/>
      <c r="BD51" s="172"/>
      <c r="BE51" s="172"/>
      <c r="BF51" s="172"/>
      <c r="BG51" s="172"/>
      <c r="BH51" s="65"/>
      <c r="BI51" s="66"/>
      <c r="BJ51" s="66"/>
      <c r="BK51" s="65"/>
      <c r="BL51" s="66"/>
      <c r="BM51" s="66"/>
    </row>
    <row r="52" spans="1:68" ht="12" hidden="1" customHeight="1" x14ac:dyDescent="0.25">
      <c r="A52" s="154"/>
      <c r="B52" s="154"/>
      <c r="C52" s="154"/>
      <c r="D52" s="154"/>
      <c r="E52" s="154"/>
      <c r="F52" s="155"/>
      <c r="G52" s="106"/>
      <c r="H52" s="107"/>
      <c r="I52" s="106"/>
      <c r="J52" s="107"/>
      <c r="K52" s="144"/>
      <c r="L52" s="145"/>
      <c r="M52" s="153"/>
      <c r="N52" s="144"/>
      <c r="O52" s="145"/>
      <c r="P52" s="153"/>
      <c r="Q52" s="144"/>
      <c r="R52" s="145"/>
      <c r="S52" s="145"/>
      <c r="T52" s="109" t="str">
        <f t="shared" si="4"/>
        <v/>
      </c>
      <c r="U52" s="109"/>
      <c r="V52" s="109"/>
      <c r="W52" s="109"/>
      <c r="X52" s="109"/>
      <c r="Y52" s="110"/>
      <c r="Z52" s="106" t="str">
        <f t="shared" si="5"/>
        <v/>
      </c>
      <c r="AA52" s="107"/>
      <c r="AB52" s="106" t="str">
        <f t="shared" si="6"/>
        <v/>
      </c>
      <c r="AC52" s="107"/>
      <c r="AD52" s="73"/>
      <c r="AE52" s="74"/>
      <c r="AF52" s="108"/>
      <c r="AG52" s="73"/>
      <c r="AH52" s="108"/>
      <c r="AI52" s="73"/>
      <c r="AJ52" s="108"/>
      <c r="AK52" s="73"/>
      <c r="AL52" s="74"/>
      <c r="AM52" s="73"/>
      <c r="AN52" s="74"/>
      <c r="AO52" s="108"/>
      <c r="AP52" s="73"/>
      <c r="AQ52" s="74"/>
      <c r="AR52" s="74"/>
      <c r="AS52" s="33"/>
      <c r="AT52" s="33"/>
      <c r="AU52" s="33"/>
      <c r="AV52" s="33"/>
      <c r="AW52" s="33"/>
      <c r="BA52" s="75" t="str">
        <f t="shared" si="7"/>
        <v/>
      </c>
      <c r="BB52" s="75"/>
      <c r="BC52" s="75"/>
      <c r="BD52" s="75"/>
      <c r="BE52" s="75"/>
      <c r="BF52" s="75"/>
      <c r="BG52" s="75"/>
      <c r="BH52" s="61"/>
      <c r="BI52" s="62"/>
      <c r="BJ52" s="62"/>
      <c r="BK52" s="61"/>
      <c r="BL52" s="62"/>
      <c r="BM52" s="62"/>
    </row>
    <row r="53" spans="1:68" ht="12" hidden="1" customHeight="1" x14ac:dyDescent="0.25">
      <c r="A53" s="154"/>
      <c r="B53" s="154"/>
      <c r="C53" s="154"/>
      <c r="D53" s="154"/>
      <c r="E53" s="154"/>
      <c r="F53" s="155"/>
      <c r="G53" s="106"/>
      <c r="H53" s="107"/>
      <c r="I53" s="106"/>
      <c r="J53" s="107"/>
      <c r="K53" s="144"/>
      <c r="L53" s="145"/>
      <c r="M53" s="153"/>
      <c r="N53" s="144"/>
      <c r="O53" s="145"/>
      <c r="P53" s="153"/>
      <c r="Q53" s="144"/>
      <c r="R53" s="145"/>
      <c r="S53" s="145"/>
      <c r="T53" s="109" t="str">
        <f t="shared" si="0"/>
        <v/>
      </c>
      <c r="U53" s="109"/>
      <c r="V53" s="109"/>
      <c r="W53" s="109"/>
      <c r="X53" s="109"/>
      <c r="Y53" s="110"/>
      <c r="Z53" s="106" t="str">
        <f t="shared" si="1"/>
        <v/>
      </c>
      <c r="AA53" s="107"/>
      <c r="AB53" s="106" t="str">
        <f t="shared" si="2"/>
        <v/>
      </c>
      <c r="AC53" s="107"/>
      <c r="AD53" s="73"/>
      <c r="AE53" s="74"/>
      <c r="AF53" s="108"/>
      <c r="AG53" s="73"/>
      <c r="AH53" s="108"/>
      <c r="AI53" s="73"/>
      <c r="AJ53" s="108"/>
      <c r="AK53" s="73"/>
      <c r="AL53" s="74"/>
      <c r="AM53" s="73"/>
      <c r="AN53" s="74"/>
      <c r="AO53" s="108"/>
      <c r="AP53" s="73"/>
      <c r="AQ53" s="74"/>
      <c r="AR53" s="74"/>
      <c r="AS53" s="33"/>
      <c r="AT53" s="33"/>
      <c r="AU53" s="33"/>
      <c r="AV53" s="33"/>
      <c r="AW53" s="33"/>
      <c r="BA53" s="75" t="str">
        <f t="shared" si="3"/>
        <v/>
      </c>
      <c r="BB53" s="75"/>
      <c r="BC53" s="75"/>
      <c r="BD53" s="75"/>
      <c r="BE53" s="75"/>
      <c r="BF53" s="75"/>
      <c r="BG53" s="75"/>
      <c r="BH53" s="61"/>
      <c r="BI53" s="62"/>
      <c r="BJ53" s="62"/>
      <c r="BK53" s="61"/>
      <c r="BL53" s="62"/>
      <c r="BM53" s="62"/>
    </row>
    <row r="54" spans="1:68" s="22" customFormat="1" ht="12" customHeight="1" x14ac:dyDescent="0.25">
      <c r="A54" s="111" t="s">
        <v>177</v>
      </c>
      <c r="B54" s="111"/>
      <c r="C54" s="111"/>
      <c r="D54" s="111"/>
      <c r="E54" s="111"/>
      <c r="F54" s="112"/>
      <c r="G54" s="68"/>
      <c r="H54" s="69"/>
      <c r="I54" s="68" t="str">
        <f>"90"</f>
        <v>90</v>
      </c>
      <c r="J54" s="69"/>
      <c r="K54" s="113">
        <v>900</v>
      </c>
      <c r="L54" s="114"/>
      <c r="M54" s="115"/>
      <c r="N54" s="113">
        <v>1800</v>
      </c>
      <c r="O54" s="114"/>
      <c r="P54" s="115"/>
      <c r="Q54" s="113">
        <v>2700</v>
      </c>
      <c r="R54" s="114"/>
      <c r="S54" s="114"/>
      <c r="T54" s="116" t="str">
        <f t="shared" si="0"/>
        <v>Выход готового блюда</v>
      </c>
      <c r="U54" s="116"/>
      <c r="V54" s="116"/>
      <c r="W54" s="116"/>
      <c r="X54" s="116"/>
      <c r="Y54" s="116"/>
      <c r="Z54" s="68" t="str">
        <f t="shared" si="1"/>
        <v/>
      </c>
      <c r="AA54" s="69"/>
      <c r="AB54" s="68" t="str">
        <f t="shared" si="2"/>
        <v>90</v>
      </c>
      <c r="AC54" s="69"/>
      <c r="AD54" s="70">
        <v>31.249467900000003</v>
      </c>
      <c r="AE54" s="71"/>
      <c r="AF54" s="72"/>
      <c r="AG54" s="70">
        <v>12.217148062560002</v>
      </c>
      <c r="AH54" s="71"/>
      <c r="AI54" s="70">
        <v>11.835552776960004</v>
      </c>
      <c r="AJ54" s="71"/>
      <c r="AK54" s="70">
        <v>6.6917654658399996</v>
      </c>
      <c r="AL54" s="71"/>
      <c r="AM54" s="70">
        <v>8.7507750000000009</v>
      </c>
      <c r="AN54" s="71"/>
      <c r="AO54" s="71"/>
      <c r="AP54" s="70">
        <v>0</v>
      </c>
      <c r="AQ54" s="71"/>
      <c r="AR54" s="71"/>
      <c r="AS54" s="50">
        <v>28.126401600000001</v>
      </c>
      <c r="AT54" s="50">
        <v>0.75461037750000015</v>
      </c>
      <c r="AU54" s="50">
        <v>3.1948992000000002E-2</v>
      </c>
      <c r="AV54" s="50">
        <v>6.9752000000000008E-2</v>
      </c>
      <c r="AW54" s="50">
        <v>0.165324</v>
      </c>
      <c r="BA54" s="59" t="str">
        <f t="shared" si="3"/>
        <v>Выход готового блюда</v>
      </c>
      <c r="BB54" s="59"/>
      <c r="BC54" s="59"/>
      <c r="BD54" s="59"/>
      <c r="BE54" s="59"/>
      <c r="BF54" s="59"/>
      <c r="BG54" s="60"/>
      <c r="BH54" s="173"/>
      <c r="BI54" s="174"/>
      <c r="BJ54" s="174"/>
      <c r="BK54" s="173"/>
      <c r="BL54" s="174"/>
      <c r="BM54" s="174"/>
    </row>
    <row r="55" spans="1:68" x14ac:dyDescent="0.25">
      <c r="A55" s="12" t="s">
        <v>10</v>
      </c>
      <c r="T55" s="12" t="s">
        <v>10</v>
      </c>
      <c r="AX55" s="12" t="s">
        <v>10</v>
      </c>
    </row>
    <row r="56" spans="1:68" ht="15.6" hidden="1" customHeight="1" x14ac:dyDescent="0.25">
      <c r="A56" s="12" t="s">
        <v>60</v>
      </c>
      <c r="T56" s="12" t="s">
        <v>60</v>
      </c>
    </row>
    <row r="57" spans="1:68" ht="169.5" customHeight="1" x14ac:dyDescent="0.25">
      <c r="A57" s="105" t="s">
        <v>192</v>
      </c>
      <c r="B57" s="105"/>
      <c r="C57" s="105"/>
      <c r="D57" s="105"/>
      <c r="E57" s="105"/>
      <c r="F57" s="105"/>
      <c r="G57" s="105"/>
      <c r="H57" s="105"/>
      <c r="I57" s="105"/>
      <c r="J57" s="105"/>
      <c r="K57" s="105"/>
      <c r="L57" s="105"/>
      <c r="M57" s="105"/>
      <c r="N57" s="105"/>
      <c r="O57" s="105"/>
      <c r="P57" s="105"/>
      <c r="Q57" s="105"/>
      <c r="R57" s="105"/>
      <c r="S57" s="105"/>
      <c r="T57" s="67" t="str">
        <f>IF(Технол="","",Технол)</f>
        <v>Подготовленное мясо птицы (см. ТТК № 132) без кожи и костей нарезают на кусочки и пропускают через мясорубку, соединяют с замоченным в молоке или воде хлебом, кладут соль, масло сливочное, хорошо перемешивают, пропускают второй раз через мясорубку и выбивают.
Готовую котлетную массу разделывают на биточки (1-2 шт. на порцию), кладут в смазанную сливочным маслом емкость, варят на пару 25-30 мин.
Соус– сметанный.</v>
      </c>
      <c r="U57" s="67"/>
      <c r="V57" s="67"/>
      <c r="W57" s="67"/>
      <c r="X57" s="67"/>
      <c r="Y57" s="67"/>
      <c r="Z57" s="67"/>
      <c r="AA57" s="67"/>
      <c r="AB57" s="67"/>
      <c r="AC57" s="67"/>
      <c r="AD57" s="67"/>
      <c r="AE57" s="67"/>
      <c r="AF57" s="67"/>
      <c r="AG57" s="67"/>
      <c r="AH57" s="67"/>
      <c r="AI57" s="67"/>
      <c r="AJ57" s="67"/>
      <c r="AK57" s="67"/>
      <c r="AL57" s="67"/>
      <c r="AX57" s="67" t="str">
        <f>IF(Технол="","",Технол)</f>
        <v>Подготовленное мясо птицы (см. ТТК № 132) без кожи и костей нарезают на кусочки и пропускают через мясорубку, соединяют с замоченным в молоке или воде хлебом, кладут соль, масло сливочное, хорошо перемешивают, пропускают второй раз через мясорубку и выбивают.
Готовую котлетную массу разделывают на биточки (1-2 шт. на порцию), кладут в смазанную сливочным маслом емкость, варят на пару 25-30 мин.
Соус– сметанный.</v>
      </c>
      <c r="AY57" s="67"/>
      <c r="AZ57" s="67"/>
      <c r="BA57" s="67"/>
      <c r="BB57" s="67"/>
      <c r="BC57" s="67"/>
      <c r="BD57" s="67"/>
      <c r="BE57" s="67"/>
      <c r="BF57" s="67"/>
      <c r="BG57" s="67"/>
      <c r="BH57" s="67"/>
      <c r="BI57" s="67"/>
      <c r="BJ57" s="67"/>
      <c r="BK57" s="67"/>
      <c r="BL57" s="67"/>
      <c r="BM57" s="67"/>
      <c r="BN57" s="67"/>
      <c r="BO57" s="67"/>
      <c r="BP57" s="67"/>
    </row>
    <row r="58" spans="1:68" hidden="1" x14ac:dyDescent="0.25">
      <c r="A58" s="67"/>
      <c r="B58" s="67"/>
      <c r="C58" s="67"/>
      <c r="D58" s="67"/>
      <c r="E58" s="67"/>
      <c r="F58" s="67"/>
      <c r="G58" s="67"/>
      <c r="H58" s="67"/>
      <c r="I58" s="67"/>
      <c r="J58" s="67"/>
      <c r="K58" s="67"/>
      <c r="L58" s="67"/>
      <c r="M58" s="67"/>
      <c r="N58" s="67"/>
      <c r="O58" s="67"/>
      <c r="P58" s="67"/>
      <c r="Q58" s="67"/>
      <c r="R58" s="67"/>
      <c r="S58" s="67"/>
      <c r="T58" s="67"/>
      <c r="U58" s="67"/>
      <c r="V58" s="67"/>
      <c r="W58" s="67"/>
      <c r="X58" s="67"/>
      <c r="Y58" s="67"/>
      <c r="Z58" s="67"/>
      <c r="AA58" s="67"/>
      <c r="AB58" s="67"/>
      <c r="AC58" s="67"/>
      <c r="AD58" s="67"/>
      <c r="AE58" s="67"/>
      <c r="AF58" s="67"/>
      <c r="AG58" s="67"/>
      <c r="AH58" s="67"/>
      <c r="AI58" s="67"/>
      <c r="AJ58" s="67"/>
      <c r="AK58" s="67"/>
      <c r="AL58" s="67"/>
    </row>
    <row r="59" spans="1:68" hidden="1" x14ac:dyDescent="0.25">
      <c r="A59" s="67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7"/>
      <c r="T59" s="67"/>
      <c r="U59" s="67"/>
      <c r="V59" s="67"/>
      <c r="W59" s="67"/>
      <c r="X59" s="67"/>
      <c r="Y59" s="67"/>
      <c r="Z59" s="67"/>
      <c r="AA59" s="67"/>
      <c r="AB59" s="67"/>
      <c r="AC59" s="67"/>
      <c r="AD59" s="67"/>
      <c r="AE59" s="67"/>
      <c r="AF59" s="67"/>
      <c r="AG59" s="67"/>
      <c r="AH59" s="67"/>
      <c r="AI59" s="67"/>
      <c r="AJ59" s="67"/>
      <c r="AK59" s="67"/>
      <c r="AL59" s="67"/>
    </row>
    <row r="60" spans="1:68" hidden="1" x14ac:dyDescent="0.25">
      <c r="A60" s="67"/>
      <c r="B60" s="67"/>
      <c r="C60" s="67"/>
      <c r="D60" s="67"/>
      <c r="E60" s="67"/>
      <c r="F60" s="67"/>
      <c r="G60" s="67"/>
      <c r="H60" s="67"/>
      <c r="I60" s="67"/>
      <c r="J60" s="67"/>
      <c r="K60" s="67"/>
      <c r="L60" s="67"/>
      <c r="M60" s="67"/>
      <c r="N60" s="67"/>
      <c r="O60" s="67"/>
      <c r="P60" s="67"/>
      <c r="Q60" s="67"/>
      <c r="R60" s="67"/>
      <c r="S60" s="67"/>
      <c r="T60" s="67"/>
      <c r="U60" s="67"/>
      <c r="V60" s="67"/>
      <c r="W60" s="67"/>
      <c r="X60" s="67"/>
      <c r="Y60" s="67"/>
      <c r="Z60" s="67"/>
      <c r="AA60" s="67"/>
      <c r="AB60" s="67"/>
      <c r="AC60" s="67"/>
      <c r="AD60" s="67"/>
      <c r="AE60" s="67"/>
      <c r="AF60" s="67"/>
      <c r="AG60" s="67"/>
      <c r="AH60" s="67"/>
      <c r="AI60" s="67"/>
      <c r="AJ60" s="67"/>
      <c r="AK60" s="67"/>
      <c r="AL60" s="67"/>
    </row>
    <row r="61" spans="1:68" hidden="1" x14ac:dyDescent="0.25">
      <c r="A61" s="67"/>
      <c r="B61" s="67"/>
      <c r="C61" s="67"/>
      <c r="D61" s="67"/>
      <c r="E61" s="67"/>
      <c r="F61" s="67"/>
      <c r="G61" s="67"/>
      <c r="H61" s="67"/>
      <c r="I61" s="67"/>
      <c r="J61" s="67"/>
      <c r="K61" s="67"/>
      <c r="L61" s="67"/>
      <c r="M61" s="67"/>
      <c r="N61" s="67"/>
      <c r="O61" s="67"/>
      <c r="P61" s="67"/>
      <c r="Q61" s="67"/>
      <c r="R61" s="67"/>
      <c r="S61" s="67"/>
      <c r="T61" s="67"/>
      <c r="U61" s="67"/>
      <c r="V61" s="67"/>
      <c r="W61" s="67"/>
      <c r="X61" s="67"/>
      <c r="Y61" s="67"/>
      <c r="Z61" s="67"/>
      <c r="AA61" s="67"/>
      <c r="AB61" s="67"/>
      <c r="AC61" s="67"/>
      <c r="AD61" s="67"/>
      <c r="AE61" s="67"/>
      <c r="AF61" s="67"/>
      <c r="AG61" s="67"/>
      <c r="AH61" s="67"/>
      <c r="AI61" s="67"/>
      <c r="AJ61" s="67"/>
      <c r="AK61" s="67"/>
      <c r="AL61" s="67"/>
    </row>
    <row r="62" spans="1:68" hidden="1" x14ac:dyDescent="0.25">
      <c r="A62" s="67"/>
      <c r="B62" s="67"/>
      <c r="C62" s="67"/>
      <c r="D62" s="67"/>
      <c r="E62" s="67"/>
      <c r="F62" s="67"/>
      <c r="G62" s="67"/>
      <c r="H62" s="67"/>
      <c r="I62" s="67"/>
      <c r="J62" s="67"/>
      <c r="K62" s="67"/>
      <c r="L62" s="67"/>
      <c r="M62" s="67"/>
      <c r="N62" s="67"/>
      <c r="O62" s="67"/>
      <c r="P62" s="67"/>
      <c r="Q62" s="67"/>
      <c r="R62" s="67"/>
      <c r="S62" s="67"/>
      <c r="T62" s="67"/>
      <c r="U62" s="67"/>
      <c r="V62" s="67"/>
      <c r="W62" s="67"/>
      <c r="X62" s="67"/>
      <c r="Y62" s="67"/>
      <c r="Z62" s="67"/>
      <c r="AA62" s="67"/>
      <c r="AB62" s="67"/>
      <c r="AC62" s="67"/>
      <c r="AD62" s="67"/>
      <c r="AE62" s="67"/>
      <c r="AF62" s="67"/>
      <c r="AG62" s="67"/>
      <c r="AH62" s="67"/>
      <c r="AI62" s="67"/>
      <c r="AJ62" s="67"/>
      <c r="AK62" s="67"/>
      <c r="AL62" s="67"/>
    </row>
    <row r="63" spans="1:68" hidden="1" x14ac:dyDescent="0.25">
      <c r="A63" s="67"/>
      <c r="B63" s="67"/>
      <c r="C63" s="67"/>
      <c r="D63" s="67"/>
      <c r="E63" s="67"/>
      <c r="F63" s="67"/>
      <c r="G63" s="67"/>
      <c r="H63" s="67"/>
      <c r="I63" s="67"/>
      <c r="J63" s="67"/>
      <c r="K63" s="67"/>
      <c r="L63" s="67"/>
      <c r="M63" s="67"/>
      <c r="N63" s="67"/>
      <c r="O63" s="67"/>
      <c r="P63" s="67"/>
      <c r="Q63" s="67"/>
      <c r="R63" s="67"/>
      <c r="S63" s="67"/>
      <c r="T63" s="67"/>
      <c r="U63" s="67"/>
      <c r="V63" s="67"/>
      <c r="W63" s="67"/>
      <c r="X63" s="67"/>
      <c r="Y63" s="67"/>
      <c r="Z63" s="67"/>
      <c r="AA63" s="67"/>
      <c r="AB63" s="67"/>
      <c r="AC63" s="67"/>
      <c r="AD63" s="67"/>
      <c r="AE63" s="67"/>
      <c r="AF63" s="67"/>
      <c r="AG63" s="67"/>
      <c r="AH63" s="67"/>
      <c r="AI63" s="67"/>
      <c r="AJ63" s="67"/>
      <c r="AK63" s="67"/>
      <c r="AL63" s="67"/>
    </row>
    <row r="64" spans="1:68" hidden="1" x14ac:dyDescent="0.25">
      <c r="A64" s="67"/>
      <c r="B64" s="67"/>
      <c r="C64" s="67"/>
      <c r="D64" s="67"/>
      <c r="E64" s="67"/>
      <c r="F64" s="67"/>
      <c r="G64" s="67"/>
      <c r="H64" s="67"/>
      <c r="I64" s="67"/>
      <c r="J64" s="67"/>
      <c r="K64" s="67"/>
      <c r="L64" s="67"/>
      <c r="M64" s="67"/>
      <c r="N64" s="67"/>
      <c r="O64" s="67"/>
      <c r="P64" s="67"/>
      <c r="Q64" s="67"/>
      <c r="R64" s="67"/>
      <c r="S64" s="67"/>
      <c r="T64" s="67"/>
      <c r="U64" s="67"/>
      <c r="V64" s="67"/>
      <c r="W64" s="67"/>
      <c r="X64" s="67"/>
      <c r="Y64" s="67"/>
      <c r="Z64" s="67"/>
      <c r="AA64" s="67"/>
      <c r="AB64" s="67"/>
      <c r="AC64" s="67"/>
      <c r="AD64" s="67"/>
      <c r="AE64" s="67"/>
      <c r="AF64" s="67"/>
      <c r="AG64" s="67"/>
      <c r="AH64" s="67"/>
      <c r="AI64" s="67"/>
      <c r="AJ64" s="67"/>
      <c r="AK64" s="67"/>
      <c r="AL64" s="67"/>
    </row>
    <row r="65" spans="1:68" hidden="1" x14ac:dyDescent="0.25">
      <c r="A65" s="67"/>
      <c r="B65" s="67"/>
      <c r="C65" s="67"/>
      <c r="D65" s="67"/>
      <c r="E65" s="67"/>
      <c r="F65" s="67"/>
      <c r="G65" s="67"/>
      <c r="H65" s="67"/>
      <c r="I65" s="67"/>
      <c r="J65" s="67"/>
      <c r="K65" s="67"/>
      <c r="L65" s="67"/>
      <c r="M65" s="67"/>
      <c r="N65" s="67"/>
      <c r="O65" s="67"/>
      <c r="P65" s="67"/>
      <c r="Q65" s="67"/>
      <c r="R65" s="67"/>
      <c r="S65" s="67"/>
      <c r="T65" s="67"/>
      <c r="U65" s="67"/>
      <c r="V65" s="67"/>
      <c r="W65" s="67"/>
      <c r="X65" s="67"/>
      <c r="Y65" s="67"/>
      <c r="Z65" s="67"/>
      <c r="AA65" s="67"/>
      <c r="AB65" s="67"/>
      <c r="AC65" s="67"/>
      <c r="AD65" s="67"/>
      <c r="AE65" s="67"/>
      <c r="AF65" s="67"/>
      <c r="AG65" s="67"/>
      <c r="AH65" s="67"/>
      <c r="AI65" s="67"/>
      <c r="AJ65" s="67"/>
      <c r="AK65" s="67"/>
      <c r="AL65" s="67"/>
    </row>
    <row r="66" spans="1:68" hidden="1" x14ac:dyDescent="0.25">
      <c r="A66" s="67"/>
      <c r="B66" s="67"/>
      <c r="C66" s="67"/>
      <c r="D66" s="67"/>
      <c r="E66" s="67"/>
      <c r="F66" s="67"/>
      <c r="G66" s="67"/>
      <c r="H66" s="67"/>
      <c r="I66" s="67"/>
      <c r="J66" s="67"/>
      <c r="K66" s="67"/>
      <c r="L66" s="67"/>
      <c r="M66" s="67"/>
      <c r="N66" s="67"/>
      <c r="O66" s="67"/>
      <c r="P66" s="67"/>
      <c r="Q66" s="67"/>
      <c r="R66" s="67"/>
      <c r="S66" s="67"/>
      <c r="T66" s="67"/>
      <c r="U66" s="67"/>
      <c r="V66" s="67"/>
      <c r="W66" s="67"/>
      <c r="X66" s="67"/>
      <c r="Y66" s="67"/>
      <c r="Z66" s="67"/>
      <c r="AA66" s="67"/>
      <c r="AB66" s="67"/>
      <c r="AC66" s="67"/>
      <c r="AD66" s="67"/>
      <c r="AE66" s="67"/>
      <c r="AF66" s="67"/>
      <c r="AG66" s="67"/>
      <c r="AH66" s="67"/>
      <c r="AI66" s="67"/>
      <c r="AJ66" s="67"/>
      <c r="AK66" s="67"/>
      <c r="AL66" s="67"/>
    </row>
    <row r="67" spans="1:68" x14ac:dyDescent="0.25">
      <c r="A67" s="12" t="s">
        <v>11</v>
      </c>
      <c r="T67" s="12" t="s">
        <v>11</v>
      </c>
      <c r="AX67" s="12" t="s">
        <v>11</v>
      </c>
    </row>
    <row r="68" spans="1:68" ht="59.25" customHeight="1" x14ac:dyDescent="0.25">
      <c r="A68" s="67"/>
      <c r="B68" s="67"/>
      <c r="C68" s="67"/>
      <c r="D68" s="67"/>
      <c r="E68" s="67"/>
      <c r="F68" s="67"/>
      <c r="G68" s="67"/>
      <c r="H68" s="67"/>
      <c r="I68" s="67"/>
      <c r="J68" s="67"/>
      <c r="K68" s="67"/>
      <c r="L68" s="67"/>
      <c r="M68" s="67"/>
      <c r="N68" s="67"/>
      <c r="O68" s="67"/>
      <c r="P68" s="67"/>
      <c r="Q68" s="67"/>
      <c r="R68" s="67"/>
      <c r="S68" s="67"/>
      <c r="T68" s="67" t="str">
        <f>IF(Треб="","",Треб)</f>
        <v/>
      </c>
      <c r="U68" s="67"/>
      <c r="V68" s="67"/>
      <c r="W68" s="67"/>
      <c r="X68" s="67"/>
      <c r="Y68" s="67"/>
      <c r="Z68" s="67"/>
      <c r="AA68" s="67"/>
      <c r="AB68" s="67"/>
      <c r="AC68" s="67"/>
      <c r="AD68" s="67"/>
      <c r="AE68" s="67"/>
      <c r="AF68" s="67"/>
      <c r="AG68" s="67"/>
      <c r="AH68" s="67"/>
      <c r="AI68" s="67"/>
      <c r="AJ68" s="67"/>
      <c r="AK68" s="67"/>
      <c r="AL68" s="67"/>
      <c r="AX68" s="67" t="str">
        <f>IF(Треб="","",Треб)</f>
        <v/>
      </c>
      <c r="AY68" s="67"/>
      <c r="AZ68" s="67"/>
      <c r="BA68" s="67"/>
      <c r="BB68" s="67"/>
      <c r="BC68" s="67"/>
      <c r="BD68" s="67"/>
      <c r="BE68" s="67"/>
      <c r="BF68" s="67"/>
      <c r="BG68" s="67"/>
      <c r="BH68" s="67"/>
      <c r="BI68" s="67"/>
      <c r="BJ68" s="67"/>
      <c r="BK68" s="67"/>
      <c r="BL68" s="67"/>
      <c r="BM68" s="67"/>
      <c r="BN68" s="67"/>
      <c r="BO68" s="67"/>
      <c r="BP68" s="67"/>
    </row>
    <row r="69" spans="1:68" x14ac:dyDescent="0.25">
      <c r="A69" s="12" t="s">
        <v>13</v>
      </c>
      <c r="T69" s="12" t="s">
        <v>13</v>
      </c>
      <c r="AX69" s="12" t="s">
        <v>13</v>
      </c>
    </row>
    <row r="70" spans="1:68" x14ac:dyDescent="0.25">
      <c r="A70" s="12" t="s">
        <v>14</v>
      </c>
      <c r="T70" s="12" t="s">
        <v>14</v>
      </c>
      <c r="AX70" s="12" t="s">
        <v>14</v>
      </c>
    </row>
    <row r="71" spans="1:68" ht="15" hidden="1" customHeight="1" x14ac:dyDescent="0.25">
      <c r="A71" s="12" t="s">
        <v>95</v>
      </c>
      <c r="T71" s="12" t="str">
        <f>A71</f>
        <v>Органолептические показатели качества</v>
      </c>
      <c r="AX71" s="12" t="str">
        <f>A71</f>
        <v>Органолептические показатели качества</v>
      </c>
    </row>
    <row r="72" spans="1:68" ht="36" hidden="1" customHeight="1" x14ac:dyDescent="0.25">
      <c r="A72" s="67" t="s">
        <v>178</v>
      </c>
      <c r="B72" s="67"/>
      <c r="C72" s="67"/>
      <c r="D72" s="67"/>
      <c r="E72" s="67"/>
      <c r="F72" s="67"/>
      <c r="G72" s="67"/>
      <c r="H72" s="67"/>
      <c r="I72" s="67"/>
      <c r="J72" s="67"/>
      <c r="K72" s="67"/>
      <c r="L72" s="67"/>
      <c r="M72" s="67"/>
      <c r="N72" s="67"/>
      <c r="O72" s="67"/>
      <c r="P72" s="67"/>
      <c r="Q72" s="67"/>
      <c r="R72" s="67"/>
      <c r="S72" s="67"/>
      <c r="T72" s="67" t="str">
        <f>IF(Внеш="","",Внеш)</f>
        <v>Внешний вид – изделия в форме шариков одинакового размера, уложены на тарелку, сбоку гарнир.</v>
      </c>
      <c r="U72" s="67"/>
      <c r="V72" s="67"/>
      <c r="W72" s="67"/>
      <c r="X72" s="67"/>
      <c r="Y72" s="67"/>
      <c r="Z72" s="67"/>
      <c r="AA72" s="67"/>
      <c r="AB72" s="67"/>
      <c r="AC72" s="67"/>
      <c r="AD72" s="67"/>
      <c r="AE72" s="67"/>
      <c r="AF72" s="67"/>
      <c r="AG72" s="67"/>
      <c r="AH72" s="67"/>
      <c r="AI72" s="67"/>
      <c r="AJ72" s="67"/>
      <c r="AK72" s="67"/>
      <c r="AL72" s="67"/>
      <c r="AX72" s="67" t="str">
        <f>IF(Внеш="","",Внеш)</f>
        <v>Внешний вид – изделия в форме шариков одинакового размера, уложены на тарелку, сбоку гарнир.</v>
      </c>
      <c r="AY72" s="67"/>
      <c r="AZ72" s="67"/>
      <c r="BA72" s="67"/>
      <c r="BB72" s="67"/>
      <c r="BC72" s="67"/>
      <c r="BD72" s="67"/>
      <c r="BE72" s="67"/>
      <c r="BF72" s="67"/>
      <c r="BG72" s="67"/>
      <c r="BH72" s="67"/>
      <c r="BI72" s="67"/>
      <c r="BJ72" s="67"/>
      <c r="BK72" s="67"/>
      <c r="BL72" s="67"/>
      <c r="BM72" s="67"/>
      <c r="BN72" s="67"/>
      <c r="BO72" s="67"/>
      <c r="BP72" s="67"/>
    </row>
    <row r="73" spans="1:68" ht="36" hidden="1" customHeight="1" x14ac:dyDescent="0.25">
      <c r="A73" s="67" t="s">
        <v>179</v>
      </c>
      <c r="B73" s="67"/>
      <c r="C73" s="67"/>
      <c r="D73" s="67"/>
      <c r="E73" s="67"/>
      <c r="F73" s="67"/>
      <c r="G73" s="67"/>
      <c r="H73" s="67"/>
      <c r="I73" s="67"/>
      <c r="J73" s="67"/>
      <c r="K73" s="67"/>
      <c r="L73" s="67"/>
      <c r="M73" s="67"/>
      <c r="N73" s="67"/>
      <c r="O73" s="67"/>
      <c r="P73" s="67"/>
      <c r="Q73" s="67"/>
      <c r="R73" s="67"/>
      <c r="S73" s="67"/>
      <c r="T73" s="67" t="str">
        <f>IF(Цвет="","",Цвет)</f>
        <v>Цвет – сероватый.</v>
      </c>
      <c r="U73" s="67"/>
      <c r="V73" s="67"/>
      <c r="W73" s="67"/>
      <c r="X73" s="67"/>
      <c r="Y73" s="67"/>
      <c r="Z73" s="67"/>
      <c r="AA73" s="67"/>
      <c r="AB73" s="67"/>
      <c r="AC73" s="67"/>
      <c r="AD73" s="67"/>
      <c r="AE73" s="67"/>
      <c r="AF73" s="67"/>
      <c r="AG73" s="67"/>
      <c r="AH73" s="67"/>
      <c r="AI73" s="67"/>
      <c r="AJ73" s="67"/>
      <c r="AK73" s="67"/>
      <c r="AL73" s="67"/>
      <c r="AX73" s="67" t="str">
        <f>IF(Цвет="","",Цвет)</f>
        <v>Цвет – сероватый.</v>
      </c>
      <c r="AY73" s="67"/>
      <c r="AZ73" s="67"/>
      <c r="BA73" s="67"/>
      <c r="BB73" s="67"/>
      <c r="BC73" s="67"/>
      <c r="BD73" s="67"/>
      <c r="BE73" s="67"/>
      <c r="BF73" s="67"/>
      <c r="BG73" s="67"/>
      <c r="BH73" s="67"/>
      <c r="BI73" s="67"/>
      <c r="BJ73" s="67"/>
      <c r="BK73" s="67"/>
      <c r="BL73" s="67"/>
      <c r="BM73" s="67"/>
      <c r="BN73" s="67"/>
      <c r="BO73" s="67"/>
      <c r="BP73" s="67"/>
    </row>
    <row r="74" spans="1:68" ht="36" hidden="1" customHeight="1" x14ac:dyDescent="0.25">
      <c r="A74" s="67" t="s">
        <v>180</v>
      </c>
      <c r="B74" s="67"/>
      <c r="C74" s="67"/>
      <c r="D74" s="67"/>
      <c r="E74" s="67"/>
      <c r="F74" s="67"/>
      <c r="G74" s="67"/>
      <c r="H74" s="67"/>
      <c r="I74" s="67"/>
      <c r="J74" s="67"/>
      <c r="K74" s="67"/>
      <c r="L74" s="67"/>
      <c r="M74" s="67"/>
      <c r="N74" s="67"/>
      <c r="O74" s="67"/>
      <c r="P74" s="67"/>
      <c r="Q74" s="67"/>
      <c r="R74" s="67"/>
      <c r="S74" s="67"/>
      <c r="T74" s="67" t="str">
        <f>IF(Конс="","",Конс)</f>
        <v>Консистенция – мягкая, сочная, нежная.</v>
      </c>
      <c r="U74" s="67"/>
      <c r="V74" s="67"/>
      <c r="W74" s="67"/>
      <c r="X74" s="67"/>
      <c r="Y74" s="67"/>
      <c r="Z74" s="67"/>
      <c r="AA74" s="67"/>
      <c r="AB74" s="67"/>
      <c r="AC74" s="67"/>
      <c r="AD74" s="67"/>
      <c r="AE74" s="67"/>
      <c r="AF74" s="67"/>
      <c r="AG74" s="67"/>
      <c r="AH74" s="67"/>
      <c r="AI74" s="67"/>
      <c r="AJ74" s="67"/>
      <c r="AK74" s="67"/>
      <c r="AL74" s="67"/>
      <c r="AX74" s="67" t="str">
        <f>IF(Конс="","",Конс)</f>
        <v>Консистенция – мягкая, сочная, нежная.</v>
      </c>
      <c r="AY74" s="67"/>
      <c r="AZ74" s="67"/>
      <c r="BA74" s="67"/>
      <c r="BB74" s="67"/>
      <c r="BC74" s="67"/>
      <c r="BD74" s="67"/>
      <c r="BE74" s="67"/>
      <c r="BF74" s="67"/>
      <c r="BG74" s="67"/>
      <c r="BH74" s="67"/>
      <c r="BI74" s="67"/>
      <c r="BJ74" s="67"/>
      <c r="BK74" s="67"/>
      <c r="BL74" s="67"/>
      <c r="BM74" s="67"/>
      <c r="BN74" s="67"/>
      <c r="BO74" s="67"/>
      <c r="BP74" s="67"/>
    </row>
    <row r="75" spans="1:68" ht="36" hidden="1" customHeight="1" x14ac:dyDescent="0.25">
      <c r="A75" s="67" t="s">
        <v>182</v>
      </c>
      <c r="B75" s="67"/>
      <c r="C75" s="67"/>
      <c r="D75" s="67"/>
      <c r="E75" s="67"/>
      <c r="F75" s="67"/>
      <c r="G75" s="67"/>
      <c r="H75" s="67"/>
      <c r="I75" s="67"/>
      <c r="J75" s="67"/>
      <c r="K75" s="67"/>
      <c r="L75" s="67"/>
      <c r="M75" s="67"/>
      <c r="N75" s="67"/>
      <c r="O75" s="67"/>
      <c r="P75" s="67"/>
      <c r="Q75" s="67"/>
      <c r="R75" s="67"/>
      <c r="S75" s="67"/>
      <c r="T75" s="67" t="str">
        <f>IF(Запах="","",Запах)</f>
        <v>Запах – свойственный изделиям из котлетной массы на пару.</v>
      </c>
      <c r="U75" s="67"/>
      <c r="V75" s="67"/>
      <c r="W75" s="67"/>
      <c r="X75" s="67"/>
      <c r="Y75" s="67"/>
      <c r="Z75" s="67"/>
      <c r="AA75" s="67"/>
      <c r="AB75" s="67"/>
      <c r="AC75" s="67"/>
      <c r="AD75" s="67"/>
      <c r="AE75" s="67"/>
      <c r="AF75" s="67"/>
      <c r="AG75" s="67"/>
      <c r="AH75" s="67"/>
      <c r="AI75" s="67"/>
      <c r="AJ75" s="67"/>
      <c r="AK75" s="67"/>
      <c r="AL75" s="67"/>
      <c r="AX75" s="67" t="str">
        <f>IF(Запах="","",Запах)</f>
        <v>Запах – свойственный изделиям из котлетной массы на пару.</v>
      </c>
      <c r="AY75" s="67"/>
      <c r="AZ75" s="67"/>
      <c r="BA75" s="67"/>
      <c r="BB75" s="67"/>
      <c r="BC75" s="67"/>
      <c r="BD75" s="67"/>
      <c r="BE75" s="67"/>
      <c r="BF75" s="67"/>
      <c r="BG75" s="67"/>
      <c r="BH75" s="67"/>
      <c r="BI75" s="67"/>
      <c r="BJ75" s="67"/>
      <c r="BK75" s="67"/>
      <c r="BL75" s="67"/>
      <c r="BM75" s="67"/>
      <c r="BN75" s="67"/>
      <c r="BO75" s="67"/>
      <c r="BP75" s="67"/>
    </row>
    <row r="76" spans="1:68" ht="36" hidden="1" customHeight="1" x14ac:dyDescent="0.25">
      <c r="A76" s="67" t="s">
        <v>181</v>
      </c>
      <c r="B76" s="67"/>
      <c r="C76" s="67"/>
      <c r="D76" s="67"/>
      <c r="E76" s="67"/>
      <c r="F76" s="67"/>
      <c r="G76" s="67"/>
      <c r="H76" s="67"/>
      <c r="I76" s="67"/>
      <c r="J76" s="67"/>
      <c r="K76" s="67"/>
      <c r="L76" s="67"/>
      <c r="M76" s="67"/>
      <c r="N76" s="67"/>
      <c r="O76" s="67"/>
      <c r="P76" s="67"/>
      <c r="Q76" s="67"/>
      <c r="R76" s="67"/>
      <c r="S76" s="67"/>
      <c r="T76" s="67" t="str">
        <f>IF(Вкус="","",Вкус)</f>
        <v>Вкус – свойственный изделиям из котлетной массы на пару.</v>
      </c>
      <c r="U76" s="67"/>
      <c r="V76" s="67"/>
      <c r="W76" s="67"/>
      <c r="X76" s="67"/>
      <c r="Y76" s="67"/>
      <c r="Z76" s="67"/>
      <c r="AA76" s="67"/>
      <c r="AB76" s="67"/>
      <c r="AC76" s="67"/>
      <c r="AD76" s="67"/>
      <c r="AE76" s="67"/>
      <c r="AF76" s="67"/>
      <c r="AG76" s="67"/>
      <c r="AH76" s="67"/>
      <c r="AI76" s="67"/>
      <c r="AJ76" s="67"/>
      <c r="AK76" s="67"/>
      <c r="AL76" s="67"/>
      <c r="AX76" s="67" t="str">
        <f>IF(Вкус="","",Вкус)</f>
        <v>Вкус – свойственный изделиям из котлетной массы на пару.</v>
      </c>
      <c r="AY76" s="67"/>
      <c r="AZ76" s="67"/>
      <c r="BA76" s="67"/>
      <c r="BB76" s="67"/>
      <c r="BC76" s="67"/>
      <c r="BD76" s="67"/>
      <c r="BE76" s="67"/>
      <c r="BF76" s="67"/>
      <c r="BG76" s="67"/>
      <c r="BH76" s="67"/>
      <c r="BI76" s="67"/>
      <c r="BJ76" s="67"/>
      <c r="BK76" s="67"/>
      <c r="BL76" s="67"/>
      <c r="BM76" s="67"/>
      <c r="BN76" s="67"/>
      <c r="BO76" s="67"/>
      <c r="BP76" s="67"/>
    </row>
    <row r="77" spans="1:68" ht="100.5" customHeight="1" x14ac:dyDescent="0.25">
      <c r="A77" s="105" t="str">
        <f>Внеш &amp; " " &amp; Цвет &amp;  " " &amp; Конс &amp;  " " &amp; Запах &amp;  " " &amp; Вкус</f>
        <v>Внешний вид – изделия в форме шариков одинакового размера, уложены на тарелку, сбоку гарнир. Цвет – сероватый. Консистенция – мягкая, сочная, нежная. Запах – свойственный изделиям из котлетной массы на пару. Вкус – свойственный изделиям из котлетной массы на пару.</v>
      </c>
      <c r="B77" s="105"/>
      <c r="C77" s="105"/>
      <c r="D77" s="105"/>
      <c r="E77" s="105"/>
      <c r="F77" s="105"/>
      <c r="G77" s="105"/>
      <c r="H77" s="105"/>
      <c r="I77" s="105"/>
      <c r="J77" s="105"/>
      <c r="K77" s="105"/>
      <c r="L77" s="105"/>
      <c r="M77" s="105"/>
      <c r="N77" s="105"/>
      <c r="O77" s="105"/>
      <c r="P77" s="105"/>
      <c r="Q77" s="105"/>
      <c r="R77" s="105"/>
      <c r="S77" s="105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  <c r="AF77" s="34"/>
      <c r="AG77" s="34"/>
      <c r="AH77" s="34"/>
      <c r="AI77" s="34"/>
      <c r="AJ77" s="34"/>
      <c r="AK77" s="34"/>
      <c r="AL77" s="34"/>
      <c r="AX77" s="34"/>
      <c r="AY77" s="34"/>
      <c r="AZ77" s="34"/>
      <c r="BA77" s="34"/>
      <c r="BB77" s="34"/>
      <c r="BC77" s="34"/>
      <c r="BD77" s="34"/>
      <c r="BE77" s="34"/>
      <c r="BF77" s="34"/>
      <c r="BG77" s="34"/>
      <c r="BH77" s="34"/>
      <c r="BI77" s="34"/>
      <c r="BJ77" s="34"/>
      <c r="BK77" s="34"/>
      <c r="BL77" s="34"/>
      <c r="BM77" s="34"/>
      <c r="BN77" s="34"/>
      <c r="BO77" s="34"/>
      <c r="BP77" s="34"/>
    </row>
    <row r="78" spans="1:68" ht="18.75" customHeight="1" x14ac:dyDescent="0.25">
      <c r="A78" s="12" t="s">
        <v>69</v>
      </c>
      <c r="B78" s="34"/>
      <c r="C78" s="34"/>
      <c r="D78" s="35"/>
      <c r="E78" s="35"/>
      <c r="F78" s="35"/>
      <c r="G78" s="35"/>
      <c r="H78" s="35"/>
      <c r="I78" s="35"/>
      <c r="J78" s="35"/>
      <c r="K78" s="35"/>
      <c r="L78" s="35"/>
      <c r="M78" s="36"/>
      <c r="N78" s="36"/>
      <c r="O78" s="36"/>
      <c r="P78" s="36"/>
      <c r="Q78" s="34"/>
      <c r="R78" s="34"/>
      <c r="S78" s="34"/>
      <c r="T78" s="12" t="s">
        <v>69</v>
      </c>
      <c r="U78" s="34"/>
      <c r="V78" s="34"/>
      <c r="W78" s="35"/>
      <c r="X78" s="35"/>
      <c r="Y78" s="35"/>
      <c r="Z78" s="35"/>
      <c r="AA78" s="35"/>
      <c r="AB78" s="35"/>
      <c r="AC78" s="35"/>
      <c r="AD78" s="35"/>
      <c r="AE78" s="35"/>
      <c r="AF78" s="35"/>
      <c r="AG78" s="35"/>
      <c r="AH78" s="35"/>
      <c r="AI78" s="35"/>
      <c r="AJ78" s="34"/>
      <c r="AK78" s="34"/>
      <c r="AL78" s="34"/>
      <c r="AX78" s="12" t="s">
        <v>69</v>
      </c>
      <c r="AY78" s="34"/>
      <c r="AZ78" s="34"/>
      <c r="BA78" s="36"/>
      <c r="BB78" s="36"/>
      <c r="BC78" s="36"/>
      <c r="BD78" s="36"/>
      <c r="BE78" s="36"/>
      <c r="BF78" s="36"/>
      <c r="BG78" s="36"/>
      <c r="BH78" s="36"/>
      <c r="BI78" s="36"/>
      <c r="BJ78" s="36"/>
      <c r="BK78" s="35"/>
      <c r="BL78" s="35"/>
      <c r="BM78" s="35"/>
      <c r="BN78" s="34"/>
      <c r="BO78" s="34"/>
      <c r="BP78" s="34"/>
    </row>
    <row r="79" spans="1:68" s="38" customFormat="1" x14ac:dyDescent="0.25">
      <c r="A79" s="37"/>
      <c r="B79" s="37"/>
      <c r="C79" s="37"/>
      <c r="D79" s="104" t="s">
        <v>71</v>
      </c>
      <c r="E79" s="104"/>
      <c r="F79" s="104"/>
      <c r="G79" s="104"/>
      <c r="H79" s="104"/>
      <c r="I79" s="104"/>
      <c r="J79" s="104"/>
      <c r="K79" s="104"/>
      <c r="L79" s="104"/>
      <c r="M79" s="142" t="s">
        <v>72</v>
      </c>
      <c r="N79" s="143"/>
      <c r="O79" s="143"/>
      <c r="P79" s="143"/>
      <c r="Q79" s="37"/>
      <c r="R79" s="37"/>
      <c r="S79" s="37"/>
      <c r="T79" s="37"/>
      <c r="U79" s="37"/>
      <c r="V79" s="37"/>
      <c r="W79" s="104" t="s">
        <v>71</v>
      </c>
      <c r="X79" s="104"/>
      <c r="Y79" s="104"/>
      <c r="Z79" s="104"/>
      <c r="AA79" s="104"/>
      <c r="AB79" s="104"/>
      <c r="AC79" s="104"/>
      <c r="AD79" s="104"/>
      <c r="AE79" s="104"/>
      <c r="AF79" s="142" t="s">
        <v>72</v>
      </c>
      <c r="AG79" s="143"/>
      <c r="AH79" s="143"/>
      <c r="AI79" s="143"/>
      <c r="AJ79" s="37"/>
      <c r="AK79" s="37"/>
      <c r="AL79" s="37"/>
      <c r="AX79" s="37"/>
      <c r="AY79" s="37"/>
      <c r="AZ79" s="37"/>
      <c r="BA79" s="143" t="s">
        <v>71</v>
      </c>
      <c r="BB79" s="143"/>
      <c r="BC79" s="143"/>
      <c r="BD79" s="143"/>
      <c r="BE79" s="143"/>
      <c r="BF79" s="143"/>
      <c r="BG79" s="143"/>
      <c r="BH79" s="143"/>
      <c r="BI79" s="143"/>
      <c r="BJ79" s="143"/>
      <c r="BK79" s="142" t="s">
        <v>72</v>
      </c>
      <c r="BL79" s="143"/>
      <c r="BM79" s="143"/>
      <c r="BN79" s="143"/>
      <c r="BO79" s="37"/>
      <c r="BP79" s="37"/>
    </row>
    <row r="80" spans="1:68" s="38" customFormat="1" ht="18.75" customHeight="1" x14ac:dyDescent="0.25">
      <c r="A80" s="37"/>
      <c r="B80" s="37"/>
      <c r="C80" s="37"/>
      <c r="D80" s="37" t="str">
        <f>IF(ФХ_Сух&lt;&gt;"","Массовая доля сухих веществ","")</f>
        <v>Массовая доля сухих веществ</v>
      </c>
      <c r="E80" s="37"/>
      <c r="F80" s="37"/>
      <c r="G80" s="37"/>
      <c r="H80" s="37"/>
      <c r="I80" s="37"/>
      <c r="J80" s="37"/>
      <c r="K80" s="37"/>
      <c r="L80" s="37"/>
      <c r="M80" s="61">
        <v>34.700000000000003</v>
      </c>
      <c r="N80" s="62"/>
      <c r="O80" s="62"/>
      <c r="P80" s="62"/>
      <c r="Q80" s="37"/>
      <c r="R80" s="37"/>
      <c r="S80" s="37"/>
      <c r="T80" s="37"/>
      <c r="U80" s="37"/>
      <c r="V80" s="37"/>
      <c r="W80" s="37" t="str">
        <f>IF(D80="","",D80)</f>
        <v>Массовая доля сухих веществ</v>
      </c>
      <c r="X80" s="37"/>
      <c r="Y80" s="37"/>
      <c r="Z80" s="37"/>
      <c r="AA80" s="37"/>
      <c r="AB80" s="37"/>
      <c r="AC80" s="37"/>
      <c r="AD80" s="37"/>
      <c r="AE80" s="37"/>
      <c r="AF80" s="61">
        <f>IF(ФХ_Сух="","",ФХ_Сух)</f>
        <v>34.700000000000003</v>
      </c>
      <c r="AG80" s="62"/>
      <c r="AH80" s="62"/>
      <c r="AI80" s="62"/>
      <c r="AJ80" s="37"/>
      <c r="AK80" s="37"/>
      <c r="AL80" s="37"/>
      <c r="AX80" s="37"/>
      <c r="AY80" s="37"/>
      <c r="AZ80" s="37"/>
      <c r="BA80" s="37" t="str">
        <f>IF(ФХ_Сах_Кок&lt;&gt;"","Массовая доля сахара, % не менее","")</f>
        <v/>
      </c>
      <c r="BB80" s="37"/>
      <c r="BC80" s="37"/>
      <c r="BD80" s="37"/>
      <c r="BE80" s="37"/>
      <c r="BF80" s="37"/>
      <c r="BG80" s="37"/>
      <c r="BH80" s="37"/>
      <c r="BI80" s="37"/>
      <c r="BJ80" s="39"/>
      <c r="BK80" s="175"/>
      <c r="BL80" s="176"/>
      <c r="BM80" s="176"/>
      <c r="BN80" s="176"/>
      <c r="BO80" s="37"/>
      <c r="BP80" s="37"/>
    </row>
    <row r="81" spans="1:68" s="38" customFormat="1" x14ac:dyDescent="0.25">
      <c r="A81" s="37"/>
      <c r="B81" s="37"/>
      <c r="C81" s="37"/>
      <c r="D81" s="37" t="str">
        <f>IF(ФХ_Жир&lt;&gt;"","Массовая доля жира","")</f>
        <v>Массовая доля жира</v>
      </c>
      <c r="E81" s="37"/>
      <c r="F81" s="37"/>
      <c r="G81" s="37"/>
      <c r="H81" s="37"/>
      <c r="I81" s="37"/>
      <c r="J81" s="37"/>
      <c r="K81" s="37"/>
      <c r="L81" s="37"/>
      <c r="M81" s="61" t="s">
        <v>191</v>
      </c>
      <c r="N81" s="62"/>
      <c r="O81" s="62"/>
      <c r="P81" s="62"/>
      <c r="Q81" s="37"/>
      <c r="R81" s="37"/>
      <c r="S81" s="37"/>
      <c r="T81" s="37"/>
      <c r="U81" s="37"/>
      <c r="V81" s="37"/>
      <c r="W81" s="37" t="str">
        <f>IF(D81="","",D81)</f>
        <v>Массовая доля жира</v>
      </c>
      <c r="X81" s="37"/>
      <c r="Y81" s="37"/>
      <c r="Z81" s="37"/>
      <c r="AA81" s="37"/>
      <c r="AB81" s="37"/>
      <c r="AC81" s="37"/>
      <c r="AD81" s="37"/>
      <c r="AE81" s="37"/>
      <c r="AF81" s="61" t="str">
        <f>IF(ФХ_Жир="","",ФХ_Жир)</f>
        <v>13,2</v>
      </c>
      <c r="AG81" s="62"/>
      <c r="AH81" s="62"/>
      <c r="AI81" s="62"/>
      <c r="AJ81" s="37"/>
      <c r="AK81" s="37"/>
      <c r="AL81" s="37"/>
      <c r="AX81" s="37"/>
      <c r="AY81" s="37"/>
      <c r="AZ81" s="37"/>
      <c r="BA81" s="37" t="str">
        <f>IF(ФХ_Спирт&lt;&gt;"","Объемная доля этилового спирта, % не менее","")</f>
        <v/>
      </c>
      <c r="BB81" s="37"/>
      <c r="BC81" s="37"/>
      <c r="BD81" s="37"/>
      <c r="BE81" s="37"/>
      <c r="BF81" s="37"/>
      <c r="BG81" s="37"/>
      <c r="BH81" s="37"/>
      <c r="BI81" s="37"/>
      <c r="BJ81" s="39"/>
      <c r="BK81" s="175"/>
      <c r="BL81" s="176"/>
      <c r="BM81" s="176"/>
      <c r="BN81" s="176"/>
      <c r="BO81" s="37"/>
      <c r="BP81" s="37"/>
    </row>
    <row r="82" spans="1:68" s="38" customFormat="1" x14ac:dyDescent="0.25">
      <c r="A82" s="37"/>
      <c r="B82" s="37"/>
      <c r="C82" s="37"/>
      <c r="D82" s="37" t="str">
        <f>IF(ФХ_Сах&lt;&gt;"","Массовая доля сахара","")</f>
        <v/>
      </c>
      <c r="E82" s="37"/>
      <c r="F82" s="37"/>
      <c r="G82" s="37"/>
      <c r="H82" s="37"/>
      <c r="I82" s="37"/>
      <c r="J82" s="37"/>
      <c r="K82" s="37"/>
      <c r="L82" s="37"/>
      <c r="M82" s="61"/>
      <c r="N82" s="62"/>
      <c r="O82" s="62"/>
      <c r="P82" s="62"/>
      <c r="Q82" s="37"/>
      <c r="R82" s="37"/>
      <c r="S82" s="37"/>
      <c r="T82" s="37"/>
      <c r="U82" s="37"/>
      <c r="V82" s="37"/>
      <c r="W82" s="37" t="str">
        <f>IF(D82="","",D82)</f>
        <v/>
      </c>
      <c r="X82" s="37"/>
      <c r="Y82" s="37"/>
      <c r="Z82" s="37"/>
      <c r="AA82" s="37"/>
      <c r="AB82" s="37"/>
      <c r="AC82" s="37"/>
      <c r="AD82" s="37"/>
      <c r="AE82" s="37"/>
      <c r="AF82" s="61" t="str">
        <f>IF(ФХ_Сах="","",ФХ_Сах)</f>
        <v/>
      </c>
      <c r="AG82" s="62"/>
      <c r="AH82" s="62"/>
      <c r="AI82" s="62"/>
      <c r="AJ82" s="37"/>
      <c r="AK82" s="37"/>
      <c r="AL82" s="37"/>
      <c r="AX82" s="37"/>
      <c r="AY82" s="37"/>
      <c r="AZ82" s="37"/>
      <c r="BA82" s="37"/>
      <c r="BB82" s="37"/>
      <c r="BC82" s="37"/>
      <c r="BD82" s="37"/>
      <c r="BE82" s="37"/>
      <c r="BF82" s="37"/>
      <c r="BG82" s="37"/>
      <c r="BH82" s="37"/>
      <c r="BI82" s="37"/>
      <c r="BJ82" s="39"/>
      <c r="BK82" s="175"/>
      <c r="BL82" s="176"/>
      <c r="BM82" s="176"/>
      <c r="BN82" s="176"/>
      <c r="BO82" s="37"/>
      <c r="BP82" s="37"/>
    </row>
    <row r="83" spans="1:68" s="38" customFormat="1" ht="4.1500000000000004" customHeight="1" x14ac:dyDescent="0.25">
      <c r="A83" s="37"/>
      <c r="B83" s="37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  <c r="AI83" s="37"/>
      <c r="AJ83" s="37"/>
      <c r="AK83" s="37"/>
      <c r="AL83" s="37"/>
      <c r="AX83" s="37"/>
      <c r="AY83" s="37"/>
      <c r="AZ83" s="37"/>
      <c r="BA83" s="37"/>
      <c r="BB83" s="37"/>
      <c r="BC83" s="37"/>
      <c r="BD83" s="37"/>
      <c r="BE83" s="37"/>
      <c r="BF83" s="37"/>
      <c r="BG83" s="37"/>
      <c r="BH83" s="37"/>
      <c r="BI83" s="37"/>
      <c r="BJ83" s="37"/>
      <c r="BK83" s="37"/>
      <c r="BL83" s="37"/>
      <c r="BM83" s="37"/>
      <c r="BN83" s="37"/>
      <c r="BO83" s="37"/>
      <c r="BP83" s="37"/>
    </row>
    <row r="84" spans="1:68" x14ac:dyDescent="0.25">
      <c r="A84" s="12" t="s">
        <v>70</v>
      </c>
      <c r="T84" s="12" t="s">
        <v>15</v>
      </c>
    </row>
    <row r="85" spans="1:68" ht="36" customHeight="1" x14ac:dyDescent="0.25">
      <c r="A85" s="40" t="s">
        <v>17</v>
      </c>
      <c r="H85" s="181" t="s">
        <v>184</v>
      </c>
      <c r="I85" s="181"/>
      <c r="J85" s="181"/>
      <c r="K85" s="181"/>
      <c r="L85" s="181"/>
      <c r="M85" s="181"/>
      <c r="N85" s="181"/>
      <c r="O85" s="181"/>
      <c r="P85" s="181"/>
      <c r="Q85" s="181"/>
      <c r="R85" s="181"/>
      <c r="S85" s="181"/>
      <c r="T85" s="40" t="s">
        <v>17</v>
      </c>
      <c r="AA85" s="181"/>
      <c r="AB85" s="181"/>
      <c r="AC85" s="181"/>
      <c r="AD85" s="181"/>
      <c r="AE85" s="181"/>
      <c r="AF85" s="181"/>
      <c r="AG85" s="181"/>
      <c r="AH85" s="181"/>
      <c r="AI85" s="181"/>
      <c r="AJ85" s="181"/>
      <c r="AK85" s="181"/>
      <c r="AL85" s="181"/>
    </row>
    <row r="86" spans="1:68" ht="206.25" customHeight="1" x14ac:dyDescent="0.25">
      <c r="A86" s="67" t="s">
        <v>185</v>
      </c>
      <c r="B86" s="67"/>
      <c r="C86" s="67"/>
      <c r="D86" s="67"/>
      <c r="E86" s="67"/>
      <c r="F86" s="67"/>
      <c r="G86" s="67"/>
      <c r="H86" s="67"/>
      <c r="I86" s="67"/>
      <c r="J86" s="67"/>
      <c r="K86" s="67"/>
      <c r="L86" s="67"/>
      <c r="M86" s="67"/>
      <c r="N86" s="67"/>
      <c r="O86" s="67"/>
      <c r="P86" s="67"/>
      <c r="Q86" s="67"/>
      <c r="R86" s="67"/>
      <c r="S86" s="67"/>
      <c r="T86" s="67" t="str">
        <f>IF(МБ="","",МБ)</f>
        <v>КМАФАнМ, КОЕ/г, не более……………………………………………1·103
Масса продукта (г), в которой не допускаются:
Бактерии группы кишечных палочек , колиформы (E.coli)…1 (–)
Бактерии рода протей………………………………………………………0,1
S.aureus………………………………………………………………………1
Патогенные микроорганизмы , в том числе сальмонеллы………………25
Дрожжи, КОЕ/г не более……………………………………………………–
Плесени, КОЕ/г не более……………………………………………………–</v>
      </c>
      <c r="U86" s="67"/>
      <c r="V86" s="67"/>
      <c r="W86" s="67"/>
      <c r="X86" s="67"/>
      <c r="Y86" s="67"/>
      <c r="Z86" s="67"/>
      <c r="AA86" s="67"/>
      <c r="AB86" s="67"/>
      <c r="AC86" s="67"/>
      <c r="AD86" s="67"/>
      <c r="AE86" s="67"/>
      <c r="AF86" s="67"/>
      <c r="AG86" s="67"/>
      <c r="AH86" s="67"/>
      <c r="AI86" s="67"/>
      <c r="AJ86" s="67"/>
      <c r="AK86" s="67"/>
      <c r="AL86" s="67"/>
    </row>
    <row r="87" spans="1:68" x14ac:dyDescent="0.25">
      <c r="A87" s="12" t="str">
        <f xml:space="preserve"> "7. Пищевая ценность изделия (блюда), г"</f>
        <v>7. Пищевая ценность изделия (блюда), г</v>
      </c>
      <c r="T87" s="12" t="str">
        <f>A87</f>
        <v>7. Пищевая ценность изделия (блюда), г</v>
      </c>
      <c r="AX87" s="12" t="str">
        <f xml:space="preserve"> "7. Пищевая ценность коктейля: " &amp; BG20 &amp; " (на выход), г"</f>
        <v>7. Пищевая ценность коктейля: Биточки рубленные из птицы с соусом  (на выход), г</v>
      </c>
    </row>
    <row r="88" spans="1:68" ht="13.9" hidden="1" customHeight="1" x14ac:dyDescent="0.25">
      <c r="A88" s="26" t="str">
        <f>"Информация о пищевой ценности (на " &amp; Рец_Выход_Дробью &amp; " г)"</f>
        <v>Информация о пищевой ценности (на 90 г)</v>
      </c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 t="str">
        <f>"Информация о пищевой ценности (на " &amp; Рец_Выход_Дробью &amp; " г)"</f>
        <v>Информация о пищевой ценности (на 90 г)</v>
      </c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  <c r="AF88" s="26"/>
      <c r="AG88" s="26"/>
      <c r="AH88" s="26"/>
      <c r="AI88" s="26"/>
      <c r="AJ88" s="26"/>
      <c r="AK88" s="26"/>
      <c r="AL88" s="26"/>
      <c r="AM88" s="26"/>
      <c r="AN88" s="26"/>
    </row>
    <row r="89" spans="1:68" s="18" customFormat="1" ht="31.9" hidden="1" customHeight="1" x14ac:dyDescent="0.25">
      <c r="A89" s="100" t="s">
        <v>18</v>
      </c>
      <c r="B89" s="100"/>
      <c r="C89" s="100"/>
      <c r="D89" s="99" t="s">
        <v>19</v>
      </c>
      <c r="E89" s="100"/>
      <c r="F89" s="99" t="s">
        <v>152</v>
      </c>
      <c r="G89" s="100"/>
      <c r="H89" s="100"/>
      <c r="I89" s="103"/>
      <c r="J89" s="99" t="s">
        <v>143</v>
      </c>
      <c r="K89" s="100"/>
      <c r="L89" s="100"/>
      <c r="M89" s="100"/>
      <c r="N89" s="100"/>
      <c r="O89" s="99" t="s">
        <v>73</v>
      </c>
      <c r="P89" s="100"/>
      <c r="Q89" s="100"/>
      <c r="R89" s="100"/>
      <c r="S89" s="100"/>
      <c r="T89" s="100" t="str">
        <f>A89</f>
        <v>Белки, г</v>
      </c>
      <c r="U89" s="100"/>
      <c r="V89" s="100"/>
      <c r="W89" s="99" t="s">
        <v>19</v>
      </c>
      <c r="X89" s="100"/>
      <c r="Y89" s="99" t="s">
        <v>152</v>
      </c>
      <c r="Z89" s="100"/>
      <c r="AA89" s="100"/>
      <c r="AB89" s="103"/>
      <c r="AC89" s="99" t="str">
        <f>J89</f>
        <v>Калорийность, ккал/кДж</v>
      </c>
      <c r="AD89" s="100"/>
      <c r="AE89" s="100"/>
      <c r="AF89" s="100"/>
      <c r="AG89" s="100"/>
      <c r="AH89" s="99" t="str">
        <f>O89</f>
        <v>Выход, г</v>
      </c>
      <c r="AI89" s="100"/>
      <c r="AJ89" s="100"/>
      <c r="AK89" s="100"/>
      <c r="AL89" s="100"/>
      <c r="AX89" s="41"/>
      <c r="AY89" s="41"/>
      <c r="AZ89" s="41"/>
      <c r="BA89" s="117" t="s">
        <v>64</v>
      </c>
      <c r="BB89" s="117"/>
      <c r="BC89" s="117"/>
      <c r="BD89" s="117"/>
      <c r="BE89" s="165" t="s">
        <v>65</v>
      </c>
      <c r="BF89" s="162"/>
      <c r="BG89" s="162"/>
      <c r="BH89" s="162"/>
      <c r="BI89" s="53" t="s">
        <v>20</v>
      </c>
      <c r="BJ89" s="117"/>
      <c r="BK89" s="117"/>
      <c r="BL89" s="117"/>
      <c r="BM89" s="117"/>
      <c r="BN89" s="41"/>
      <c r="BO89" s="41"/>
      <c r="BP89" s="41"/>
    </row>
    <row r="90" spans="1:68" s="18" customFormat="1" ht="12" hidden="1" customHeight="1" x14ac:dyDescent="0.25">
      <c r="A90" s="92">
        <f>Пищ_Бел</f>
        <v>12.217148062560002</v>
      </c>
      <c r="B90" s="92"/>
      <c r="C90" s="92"/>
      <c r="D90" s="91">
        <f>Пищ_Жир</f>
        <v>11.835552776960004</v>
      </c>
      <c r="E90" s="92"/>
      <c r="F90" s="91" t="str">
        <f>ROUND(Пищ_Угл,1) &amp; "/" &amp; ROUND(Пищ_ПВ,1)</f>
        <v>6,7/0,4</v>
      </c>
      <c r="G90" s="92"/>
      <c r="H90" s="92"/>
      <c r="I90" s="93"/>
      <c r="J90" s="101" t="str">
        <f>ROUND(Пищ_Кал,0) &amp; "/" &amp; ROUND(Пищ_Кал * 4.1868,0)</f>
        <v>184/769</v>
      </c>
      <c r="K90" s="102"/>
      <c r="L90" s="102"/>
      <c r="M90" s="102"/>
      <c r="N90" s="102"/>
      <c r="O90" s="101" t="str">
        <f>Рец_Выход_Дробью</f>
        <v>90</v>
      </c>
      <c r="P90" s="102"/>
      <c r="Q90" s="102"/>
      <c r="R90" s="102"/>
      <c r="S90" s="102"/>
      <c r="T90" s="92">
        <f>Пищ_Бел</f>
        <v>12.217148062560002</v>
      </c>
      <c r="U90" s="92"/>
      <c r="V90" s="92"/>
      <c r="W90" s="91">
        <f>Пищ_Жир</f>
        <v>11.835552776960004</v>
      </c>
      <c r="X90" s="92"/>
      <c r="Y90" s="91" t="str">
        <f>ROUND(Пищ_Угл,1) &amp; "/" &amp; ROUND(Пищ_ПВ,1)</f>
        <v>6,7/0,4</v>
      </c>
      <c r="Z90" s="92"/>
      <c r="AA90" s="92"/>
      <c r="AB90" s="93"/>
      <c r="AC90" s="101" t="str">
        <f>J90</f>
        <v>184/769</v>
      </c>
      <c r="AD90" s="102"/>
      <c r="AE90" s="102"/>
      <c r="AF90" s="102"/>
      <c r="AG90" s="102"/>
      <c r="AH90" s="101" t="str">
        <f>Рец_Выход_Дробью</f>
        <v>90</v>
      </c>
      <c r="AI90" s="102"/>
      <c r="AJ90" s="102"/>
      <c r="AK90" s="102"/>
      <c r="AL90" s="102"/>
      <c r="BA90" s="92" t="str">
        <f>IF(Пищ_Спирт&lt;&gt;"",Пищ_Спирт,"")</f>
        <v/>
      </c>
      <c r="BB90" s="92"/>
      <c r="BC90" s="92"/>
      <c r="BD90" s="92"/>
      <c r="BE90" s="91" t="str">
        <f>IF(Пищ_Сахар&lt;&gt;"",Пищ_Сахар,"")</f>
        <v/>
      </c>
      <c r="BF90" s="92"/>
      <c r="BG90" s="92"/>
      <c r="BH90" s="92"/>
      <c r="BI90" s="101">
        <f>Dop!I9</f>
        <v>0</v>
      </c>
      <c r="BJ90" s="102"/>
      <c r="BK90" s="102"/>
      <c r="BL90" s="102"/>
      <c r="BM90" s="102"/>
    </row>
    <row r="91" spans="1:68" s="18" customFormat="1" ht="12" hidden="1" customHeight="1" x14ac:dyDescent="0.25">
      <c r="A91" s="85">
        <f>Пищ_Бел/Рец_Выход_Суммой * 100</f>
        <v>13.574608958400002</v>
      </c>
      <c r="B91" s="85"/>
      <c r="C91" s="85"/>
      <c r="D91" s="86">
        <f>Пищ_Жир/Рец_Выход_Суммой * 100</f>
        <v>13.150614196622227</v>
      </c>
      <c r="E91" s="85"/>
      <c r="F91" s="86" t="str">
        <f>ROUND(Пищ_Угл /Рец_Выход_Суммой * 100,1) &amp; "/" &amp; ROUND(Пищ_ПВ /Рец_Выход_Суммой * 100,1)</f>
        <v>7,4/0,4</v>
      </c>
      <c r="G91" s="85"/>
      <c r="H91" s="85"/>
      <c r="I91" s="87"/>
      <c r="J91" s="83" t="str">
        <f>ROUND(Пищ_Кал/Рец_Выход_Суммой * 100,0) &amp; "/" &amp; ROUND(Пищ_Кал/Рец_Выход_Суммой * 100 * 4.1868,0)</f>
        <v>204/854</v>
      </c>
      <c r="K91" s="84"/>
      <c r="L91" s="84"/>
      <c r="M91" s="84"/>
      <c r="N91" s="84"/>
      <c r="O91" s="83">
        <v>100</v>
      </c>
      <c r="P91" s="84"/>
      <c r="Q91" s="84"/>
      <c r="R91" s="84"/>
      <c r="S91" s="84"/>
      <c r="T91" s="85">
        <f>Пищ_Бел/Рец_Выход_Суммой * 100</f>
        <v>13.574608958400002</v>
      </c>
      <c r="U91" s="85"/>
      <c r="V91" s="85"/>
      <c r="W91" s="88">
        <f>Пищ_Жир/Рец_Выход_Суммой * 100</f>
        <v>13.150614196622227</v>
      </c>
      <c r="X91" s="89"/>
      <c r="Y91" s="88" t="str">
        <f>ROUND(Пищ_Угл /Рец_Выход_Суммой * 100,1) &amp; "/" &amp; ROUND(Пищ_ПВ /Рец_Выход_Суммой * 100,1)</f>
        <v>7,4/0,4</v>
      </c>
      <c r="Z91" s="89"/>
      <c r="AA91" s="89"/>
      <c r="AB91" s="90"/>
      <c r="AC91" s="83" t="str">
        <f>J91</f>
        <v>204/854</v>
      </c>
      <c r="AD91" s="84"/>
      <c r="AE91" s="84"/>
      <c r="AF91" s="84"/>
      <c r="AG91" s="84"/>
      <c r="AH91" s="83">
        <v>100</v>
      </c>
      <c r="AI91" s="84"/>
      <c r="AJ91" s="84"/>
      <c r="AK91" s="84"/>
      <c r="AL91" s="84"/>
      <c r="AX91" s="12" t="str">
        <f xml:space="preserve"> "7. Пищевая ценность коктейля: " &amp; BG24 &amp; " (на выход), г"</f>
        <v>7. Пищевая ценность коктейля:  (на выход), г</v>
      </c>
      <c r="BA91" s="42"/>
      <c r="BB91" s="42"/>
      <c r="BC91" s="42"/>
      <c r="BD91" s="42"/>
      <c r="BE91" s="42"/>
      <c r="BF91" s="42"/>
      <c r="BG91" s="42"/>
      <c r="BH91" s="42"/>
      <c r="BI91" s="43"/>
      <c r="BJ91" s="43"/>
      <c r="BK91" s="43"/>
      <c r="BL91" s="43"/>
      <c r="BM91" s="43"/>
    </row>
    <row r="92" spans="1:68" s="18" customFormat="1" ht="44.45" customHeight="1" x14ac:dyDescent="0.25">
      <c r="A92" s="95" t="s">
        <v>18</v>
      </c>
      <c r="B92" s="95"/>
      <c r="C92" s="94" t="s">
        <v>19</v>
      </c>
      <c r="D92" s="95"/>
      <c r="E92" s="94" t="s">
        <v>151</v>
      </c>
      <c r="F92" s="95"/>
      <c r="G92" s="98"/>
      <c r="H92" s="94" t="s">
        <v>26</v>
      </c>
      <c r="I92" s="98"/>
      <c r="J92" s="96" t="s">
        <v>27</v>
      </c>
      <c r="K92" s="56"/>
      <c r="L92" s="96" t="s">
        <v>155</v>
      </c>
      <c r="M92" s="97"/>
      <c r="N92" s="96" t="s">
        <v>156</v>
      </c>
      <c r="O92" s="97"/>
      <c r="P92" s="96" t="s">
        <v>28</v>
      </c>
      <c r="Q92" s="97"/>
      <c r="R92" s="94" t="s">
        <v>144</v>
      </c>
      <c r="S92" s="95"/>
      <c r="T92" s="95" t="s">
        <v>18</v>
      </c>
      <c r="U92" s="95"/>
      <c r="V92" s="94" t="s">
        <v>19</v>
      </c>
      <c r="W92" s="95"/>
      <c r="X92" s="94" t="str">
        <f>E92</f>
        <v>Углеводы/ пищевые волокна, г</v>
      </c>
      <c r="Y92" s="95"/>
      <c r="Z92" s="98"/>
      <c r="AA92" s="94" t="s">
        <v>26</v>
      </c>
      <c r="AB92" s="95"/>
      <c r="AC92" s="96" t="s">
        <v>27</v>
      </c>
      <c r="AD92" s="56"/>
      <c r="AE92" s="96" t="s">
        <v>155</v>
      </c>
      <c r="AF92" s="97"/>
      <c r="AG92" s="96" t="s">
        <v>156</v>
      </c>
      <c r="AH92" s="97"/>
      <c r="AI92" s="96" t="s">
        <v>28</v>
      </c>
      <c r="AJ92" s="97"/>
      <c r="AK92" s="94" t="str">
        <f>R92</f>
        <v>Калорий-ность, ккал/кДж</v>
      </c>
      <c r="AL92" s="95"/>
      <c r="BA92" s="56" t="s">
        <v>64</v>
      </c>
      <c r="BB92" s="56"/>
      <c r="BC92" s="56"/>
      <c r="BD92" s="56"/>
      <c r="BE92" s="57" t="s">
        <v>65</v>
      </c>
      <c r="BF92" s="58"/>
      <c r="BG92" s="58"/>
      <c r="BH92" s="58"/>
      <c r="BI92" s="96" t="s">
        <v>20</v>
      </c>
      <c r="BJ92" s="56"/>
      <c r="BK92" s="56"/>
      <c r="BL92" s="56"/>
      <c r="BM92" s="56"/>
    </row>
    <row r="93" spans="1:68" ht="14.25" customHeight="1" x14ac:dyDescent="0.25">
      <c r="A93" s="92">
        <f>Пищ_Бел</f>
        <v>12.217148062560002</v>
      </c>
      <c r="B93" s="92"/>
      <c r="C93" s="91">
        <f>Пищ_Жир</f>
        <v>11.835552776960004</v>
      </c>
      <c r="D93" s="92"/>
      <c r="E93" s="91" t="str">
        <f>ROUND(Пищ_Угл,1) &amp; "/" &amp; ROUND(Пищ_ПВ,1)</f>
        <v>6,7/0,4</v>
      </c>
      <c r="F93" s="92"/>
      <c r="G93" s="93"/>
      <c r="H93" s="91">
        <f>Пищ_Кальц</f>
        <v>28.126401600000001</v>
      </c>
      <c r="I93" s="92"/>
      <c r="J93" s="91">
        <f>Пищ_Жел</f>
        <v>0.75461037750000015</v>
      </c>
      <c r="K93" s="93"/>
      <c r="L93" s="91">
        <f>Пищ_ВитВ1</f>
        <v>3.1948992000000002E-2</v>
      </c>
      <c r="M93" s="93"/>
      <c r="N93" s="91">
        <f>Пищ_ВитВ2</f>
        <v>6.9751999999999995E-2</v>
      </c>
      <c r="O93" s="93"/>
      <c r="P93" s="91">
        <f>Пищ_С</f>
        <v>0.165324</v>
      </c>
      <c r="Q93" s="93"/>
      <c r="R93" s="101" t="str">
        <f>ROUND(Пищ_Кал,0) &amp; "/" &amp; ROUND(Пищ_Кал * 4.1868,0)</f>
        <v>184/769</v>
      </c>
      <c r="S93" s="102"/>
      <c r="T93" s="92">
        <f>Пищ_Бел</f>
        <v>12.217148062560002</v>
      </c>
      <c r="U93" s="92"/>
      <c r="V93" s="91">
        <f>Пищ_Жир</f>
        <v>11.835552776960004</v>
      </c>
      <c r="W93" s="92"/>
      <c r="X93" s="91" t="str">
        <f>ROUND(Пищ_Угл,1) &amp; "/" &amp; ROUND(Пищ_ПВ,1)</f>
        <v>6,7/0,4</v>
      </c>
      <c r="Y93" s="92"/>
      <c r="Z93" s="93"/>
      <c r="AA93" s="91">
        <f>Пищ_Кальц</f>
        <v>28.126401600000001</v>
      </c>
      <c r="AB93" s="92"/>
      <c r="AC93" s="91">
        <f>Пищ_Жел</f>
        <v>0.75461037750000015</v>
      </c>
      <c r="AD93" s="93"/>
      <c r="AE93" s="91">
        <f>Пищ_ВитВ1</f>
        <v>3.1948992000000002E-2</v>
      </c>
      <c r="AF93" s="93"/>
      <c r="AG93" s="91">
        <f>Пищ_ВитВ2</f>
        <v>6.9751999999999995E-2</v>
      </c>
      <c r="AH93" s="93"/>
      <c r="AI93" s="91">
        <f>Пищ_С</f>
        <v>0.165324</v>
      </c>
      <c r="AJ93" s="93"/>
      <c r="AK93" s="101" t="str">
        <f>R93</f>
        <v>184/769</v>
      </c>
      <c r="AL93" s="102"/>
      <c r="BA93" s="92" t="str">
        <f>IF(Пищ_Спирт&lt;&gt;"",Пищ_Спирт,"")</f>
        <v/>
      </c>
      <c r="BB93" s="92"/>
      <c r="BC93" s="92"/>
      <c r="BD93" s="92"/>
      <c r="BE93" s="91" t="str">
        <f>IF(Пищ_Сахар&lt;&gt;"",Пищ_Сахар,"")</f>
        <v/>
      </c>
      <c r="BF93" s="92"/>
      <c r="BG93" s="92"/>
      <c r="BH93" s="92"/>
      <c r="BI93" s="101">
        <f>BI90</f>
        <v>0</v>
      </c>
      <c r="BJ93" s="102"/>
      <c r="BK93" s="102"/>
      <c r="BL93" s="102"/>
      <c r="BM93" s="102"/>
    </row>
    <row r="94" spans="1:68" ht="42" customHeight="1" x14ac:dyDescent="0.25">
      <c r="A94" s="177" t="str">
        <f>IF(АллерЗаголовок&lt;&gt;"",АллерЗаголовок&amp;". Список продуктов-аллергенов: "&amp;АллерПродукты&amp;".","")</f>
        <v/>
      </c>
      <c r="B94" s="177"/>
      <c r="C94" s="177"/>
      <c r="D94" s="177"/>
      <c r="E94" s="177"/>
      <c r="F94" s="177"/>
      <c r="G94" s="177"/>
      <c r="H94" s="177"/>
      <c r="I94" s="177"/>
      <c r="J94" s="177"/>
      <c r="K94" s="177"/>
      <c r="L94" s="177"/>
      <c r="M94" s="177"/>
      <c r="N94" s="177"/>
      <c r="O94" s="177"/>
      <c r="P94" s="177"/>
      <c r="Q94" s="177"/>
      <c r="R94" s="177"/>
      <c r="S94" s="177"/>
      <c r="T94" s="44"/>
      <c r="U94" s="44"/>
      <c r="V94" s="44"/>
      <c r="W94" s="44"/>
      <c r="X94" s="44"/>
      <c r="Y94" s="44"/>
      <c r="Z94" s="44"/>
      <c r="AA94" s="44"/>
      <c r="AB94" s="44"/>
      <c r="AC94" s="44"/>
      <c r="AD94" s="44"/>
      <c r="AE94" s="44"/>
      <c r="AF94" s="44"/>
      <c r="AG94" s="44"/>
      <c r="AH94" s="44"/>
      <c r="AI94" s="44"/>
      <c r="AJ94" s="44"/>
      <c r="AK94" s="45"/>
      <c r="AL94" s="45"/>
      <c r="BA94" s="44"/>
      <c r="BB94" s="44"/>
      <c r="BC94" s="44"/>
      <c r="BD94" s="44"/>
      <c r="BE94" s="44"/>
      <c r="BF94" s="44"/>
      <c r="BG94" s="44"/>
      <c r="BH94" s="44"/>
      <c r="BI94" s="45"/>
      <c r="BJ94" s="45"/>
      <c r="BK94" s="45"/>
      <c r="BL94" s="45"/>
      <c r="BM94" s="45"/>
    </row>
    <row r="95" spans="1:68" ht="16.5" hidden="1" customHeight="1" x14ac:dyDescent="0.25">
      <c r="A95" s="12" t="s">
        <v>21</v>
      </c>
      <c r="K95" s="130"/>
      <c r="L95" s="130"/>
      <c r="M95" s="130"/>
      <c r="O95" s="131"/>
      <c r="P95" s="131"/>
      <c r="Q95" s="131"/>
      <c r="R95" s="131"/>
      <c r="S95" s="131"/>
      <c r="T95" s="12" t="s">
        <v>21</v>
      </c>
      <c r="AD95" s="130"/>
      <c r="AE95" s="130"/>
      <c r="AF95" s="130"/>
      <c r="AH95" s="131" t="str">
        <f>IF(Отв_ФИО="","",Отв_ФИО)</f>
        <v/>
      </c>
      <c r="AI95" s="131"/>
      <c r="AJ95" s="131"/>
      <c r="AK95" s="131"/>
      <c r="AL95" s="131"/>
      <c r="AX95" s="12" t="s">
        <v>21</v>
      </c>
      <c r="BH95" s="130"/>
      <c r="BI95" s="130"/>
      <c r="BJ95" s="130"/>
      <c r="BL95" s="131" t="str">
        <f>IF(Отв_ФИО="","",Отв_ФИО)</f>
        <v/>
      </c>
      <c r="BM95" s="131"/>
      <c r="BN95" s="131"/>
      <c r="BO95" s="131"/>
      <c r="BP95" s="131"/>
    </row>
    <row r="96" spans="1:68" ht="16.5" hidden="1" customHeight="1" x14ac:dyDescent="0.25">
      <c r="K96" s="128" t="s">
        <v>22</v>
      </c>
      <c r="L96" s="128"/>
      <c r="M96" s="128"/>
      <c r="O96" s="129" t="s">
        <v>23</v>
      </c>
      <c r="P96" s="129"/>
      <c r="Q96" s="129"/>
      <c r="R96" s="129"/>
      <c r="S96" s="129"/>
      <c r="T96" s="12" t="str">
        <f>IF(Отв_Долж&lt;&gt;"",Отв_Долж,"")</f>
        <v/>
      </c>
      <c r="AD96" s="128" t="s">
        <v>22</v>
      </c>
      <c r="AE96" s="128"/>
      <c r="AF96" s="128"/>
      <c r="AH96" s="129" t="s">
        <v>23</v>
      </c>
      <c r="AI96" s="129"/>
      <c r="AJ96" s="129"/>
      <c r="AK96" s="129"/>
      <c r="AL96" s="129"/>
      <c r="AX96" s="12" t="str">
        <f>IF(Отв_Долж&lt;&gt;"",Отв_Долж,"")</f>
        <v/>
      </c>
      <c r="BH96" s="128" t="s">
        <v>22</v>
      </c>
      <c r="BI96" s="128"/>
      <c r="BJ96" s="128"/>
      <c r="BL96" s="129" t="s">
        <v>23</v>
      </c>
      <c r="BM96" s="129"/>
      <c r="BN96" s="129"/>
      <c r="BO96" s="129"/>
      <c r="BP96" s="129"/>
    </row>
    <row r="97" spans="1:68" ht="16.5" hidden="1" customHeight="1" x14ac:dyDescent="0.25">
      <c r="A97" s="12" t="s">
        <v>24</v>
      </c>
      <c r="K97" s="130"/>
      <c r="L97" s="130"/>
      <c r="M97" s="130"/>
      <c r="O97" s="131"/>
      <c r="P97" s="131"/>
      <c r="Q97" s="131"/>
      <c r="R97" s="131"/>
      <c r="S97" s="131"/>
      <c r="T97" s="12" t="s">
        <v>24</v>
      </c>
      <c r="AD97" s="130"/>
      <c r="AE97" s="130"/>
      <c r="AF97" s="130"/>
      <c r="AH97" s="131" t="str">
        <f>IF(Зав_ФИО="","",Зав_ФИО)</f>
        <v/>
      </c>
      <c r="AI97" s="131"/>
      <c r="AJ97" s="131"/>
      <c r="AK97" s="131"/>
      <c r="AL97" s="131"/>
      <c r="AX97" s="12" t="s">
        <v>24</v>
      </c>
      <c r="BH97" s="130"/>
      <c r="BI97" s="130"/>
      <c r="BJ97" s="130"/>
      <c r="BL97" s="131" t="str">
        <f>IF(Зав_ФИО="","",Зав_ФИО)</f>
        <v/>
      </c>
      <c r="BM97" s="131"/>
      <c r="BN97" s="131"/>
      <c r="BO97" s="131"/>
      <c r="BP97" s="131"/>
    </row>
    <row r="98" spans="1:68" ht="16.5" hidden="1" customHeight="1" x14ac:dyDescent="0.25">
      <c r="K98" s="128" t="s">
        <v>22</v>
      </c>
      <c r="L98" s="128"/>
      <c r="M98" s="128"/>
      <c r="O98" s="129" t="s">
        <v>23</v>
      </c>
      <c r="P98" s="129"/>
      <c r="Q98" s="129"/>
      <c r="R98" s="129"/>
      <c r="S98" s="129"/>
      <c r="T98" s="12" t="str">
        <f>IF(Зав_Долж&lt;&gt;"",Зав_Долж,"")</f>
        <v/>
      </c>
      <c r="AD98" s="128" t="s">
        <v>22</v>
      </c>
      <c r="AE98" s="128"/>
      <c r="AF98" s="128"/>
      <c r="AH98" s="129" t="s">
        <v>23</v>
      </c>
      <c r="AI98" s="129"/>
      <c r="AJ98" s="129"/>
      <c r="AK98" s="129"/>
      <c r="AL98" s="129"/>
      <c r="AX98" s="12" t="str">
        <f>IF(Зав_Долж&lt;&gt;"",Зав_Долж,"")</f>
        <v/>
      </c>
      <c r="BH98" s="128" t="s">
        <v>22</v>
      </c>
      <c r="BI98" s="128"/>
      <c r="BJ98" s="128"/>
      <c r="BL98" s="129" t="s">
        <v>23</v>
      </c>
      <c r="BM98" s="129"/>
      <c r="BN98" s="129"/>
      <c r="BO98" s="129"/>
      <c r="BP98" s="129"/>
    </row>
    <row r="99" spans="1:68" ht="16.5" hidden="1" customHeight="1" x14ac:dyDescent="0.25">
      <c r="A99" s="12" t="s">
        <v>25</v>
      </c>
      <c r="K99" s="130"/>
      <c r="L99" s="130"/>
      <c r="M99" s="130"/>
      <c r="O99" s="131"/>
      <c r="P99" s="131"/>
      <c r="Q99" s="131"/>
      <c r="R99" s="131"/>
      <c r="S99" s="131"/>
      <c r="T99" s="12" t="s">
        <v>25</v>
      </c>
      <c r="AD99" s="130"/>
      <c r="AE99" s="130"/>
      <c r="AF99" s="130"/>
      <c r="AH99" s="131" t="str">
        <f>IF(Кальк_ФИО="","",Кальк_ФИО)</f>
        <v/>
      </c>
      <c r="AI99" s="131"/>
      <c r="AJ99" s="131"/>
      <c r="AK99" s="131"/>
      <c r="AL99" s="131"/>
      <c r="AX99" s="12" t="s">
        <v>25</v>
      </c>
      <c r="BH99" s="130"/>
      <c r="BI99" s="130"/>
      <c r="BJ99" s="130"/>
      <c r="BL99" s="131" t="str">
        <f>IF(Кальк_ФИО="","",Кальк_ФИО)</f>
        <v/>
      </c>
      <c r="BM99" s="131"/>
      <c r="BN99" s="131"/>
      <c r="BO99" s="131"/>
      <c r="BP99" s="131"/>
    </row>
    <row r="100" spans="1:68" ht="16.5" hidden="1" customHeight="1" x14ac:dyDescent="0.25">
      <c r="K100" s="128" t="s">
        <v>22</v>
      </c>
      <c r="L100" s="128"/>
      <c r="M100" s="128"/>
      <c r="O100" s="129" t="s">
        <v>23</v>
      </c>
      <c r="P100" s="129"/>
      <c r="Q100" s="129"/>
      <c r="R100" s="129"/>
      <c r="S100" s="129"/>
      <c r="T100" s="12" t="str">
        <f>IF(Кальк_ДОлж&lt;&gt;"",Кальк_ДОлж,"")</f>
        <v/>
      </c>
      <c r="AD100" s="128" t="s">
        <v>22</v>
      </c>
      <c r="AE100" s="128"/>
      <c r="AF100" s="128"/>
      <c r="AH100" s="129" t="s">
        <v>23</v>
      </c>
      <c r="AI100" s="129"/>
      <c r="AJ100" s="129"/>
      <c r="AK100" s="129"/>
      <c r="AL100" s="129"/>
      <c r="AX100" s="12" t="str">
        <f>IF(Кальк_ДОлж&lt;&gt;"",Кальк_ДОлж,"")</f>
        <v/>
      </c>
      <c r="BH100" s="128" t="s">
        <v>22</v>
      </c>
      <c r="BI100" s="128"/>
      <c r="BJ100" s="128"/>
      <c r="BL100" s="129" t="s">
        <v>23</v>
      </c>
      <c r="BM100" s="129"/>
      <c r="BN100" s="129"/>
      <c r="BO100" s="129"/>
      <c r="BP100" s="129"/>
    </row>
  </sheetData>
  <mergeCells count="623">
    <mergeCell ref="A16:BQ16"/>
    <mergeCell ref="BA52:BG52"/>
    <mergeCell ref="BH52:BJ52"/>
    <mergeCell ref="BK52:BM52"/>
    <mergeCell ref="T52:Y52"/>
    <mergeCell ref="Z52:AA52"/>
    <mergeCell ref="AB52:AC52"/>
    <mergeCell ref="AD52:AF52"/>
    <mergeCell ref="AG52:AH52"/>
    <mergeCell ref="AI52:AJ52"/>
    <mergeCell ref="A52:F52"/>
    <mergeCell ref="G52:H52"/>
    <mergeCell ref="I52:J52"/>
    <mergeCell ref="K52:M52"/>
    <mergeCell ref="N52:P52"/>
    <mergeCell ref="Q52:S52"/>
    <mergeCell ref="AK51:AL51"/>
    <mergeCell ref="AM51:AO51"/>
    <mergeCell ref="AP51:AR51"/>
    <mergeCell ref="A51:F51"/>
    <mergeCell ref="G51:H51"/>
    <mergeCell ref="I51:J51"/>
    <mergeCell ref="K51:M51"/>
    <mergeCell ref="N51:P51"/>
    <mergeCell ref="Q51:S51"/>
    <mergeCell ref="AK52:AL52"/>
    <mergeCell ref="AM52:AO52"/>
    <mergeCell ref="AP52:AR52"/>
    <mergeCell ref="BA51:BG51"/>
    <mergeCell ref="BH51:BJ51"/>
    <mergeCell ref="BK51:BM51"/>
    <mergeCell ref="T51:Y51"/>
    <mergeCell ref="Z51:AA51"/>
    <mergeCell ref="AB51:AC51"/>
    <mergeCell ref="AD51:AF51"/>
    <mergeCell ref="AG51:AH51"/>
    <mergeCell ref="AI51:AJ51"/>
    <mergeCell ref="BA50:BG50"/>
    <mergeCell ref="BH50:BJ50"/>
    <mergeCell ref="BK50:BM50"/>
    <mergeCell ref="T50:Y50"/>
    <mergeCell ref="Z50:AA50"/>
    <mergeCell ref="AB50:AC50"/>
    <mergeCell ref="AD50:AF50"/>
    <mergeCell ref="AG50:AH50"/>
    <mergeCell ref="AI50:AJ50"/>
    <mergeCell ref="A50:F50"/>
    <mergeCell ref="G50:H50"/>
    <mergeCell ref="I50:J50"/>
    <mergeCell ref="K50:M50"/>
    <mergeCell ref="N50:P50"/>
    <mergeCell ref="Q50:S50"/>
    <mergeCell ref="AK49:AL49"/>
    <mergeCell ref="AM49:AO49"/>
    <mergeCell ref="AP49:AR49"/>
    <mergeCell ref="A49:F49"/>
    <mergeCell ref="G49:H49"/>
    <mergeCell ref="I49:J49"/>
    <mergeCell ref="K49:M49"/>
    <mergeCell ref="N49:P49"/>
    <mergeCell ref="Q49:S49"/>
    <mergeCell ref="AK50:AL50"/>
    <mergeCell ref="AM50:AO50"/>
    <mergeCell ref="AP50:AR50"/>
    <mergeCell ref="BA49:BG49"/>
    <mergeCell ref="BH49:BJ49"/>
    <mergeCell ref="BK49:BM49"/>
    <mergeCell ref="T49:Y49"/>
    <mergeCell ref="Z49:AA49"/>
    <mergeCell ref="AB49:AC49"/>
    <mergeCell ref="AD49:AF49"/>
    <mergeCell ref="AG49:AH49"/>
    <mergeCell ref="AI49:AJ49"/>
    <mergeCell ref="BA48:BG48"/>
    <mergeCell ref="BH48:BJ48"/>
    <mergeCell ref="BK48:BM48"/>
    <mergeCell ref="T48:Y48"/>
    <mergeCell ref="Z48:AA48"/>
    <mergeCell ref="AB48:AC48"/>
    <mergeCell ref="AD48:AF48"/>
    <mergeCell ref="AG48:AH48"/>
    <mergeCell ref="AI48:AJ48"/>
    <mergeCell ref="A48:F48"/>
    <mergeCell ref="G48:H48"/>
    <mergeCell ref="I48:J48"/>
    <mergeCell ref="K48:M48"/>
    <mergeCell ref="N48:P48"/>
    <mergeCell ref="Q48:S48"/>
    <mergeCell ref="AK47:AL47"/>
    <mergeCell ref="AM47:AO47"/>
    <mergeCell ref="AP47:AR47"/>
    <mergeCell ref="A47:F47"/>
    <mergeCell ref="G47:H47"/>
    <mergeCell ref="I47:J47"/>
    <mergeCell ref="K47:M47"/>
    <mergeCell ref="N47:P47"/>
    <mergeCell ref="Q47:S47"/>
    <mergeCell ref="AK48:AL48"/>
    <mergeCell ref="AM48:AO48"/>
    <mergeCell ref="AP48:AR48"/>
    <mergeCell ref="BA47:BG47"/>
    <mergeCell ref="BH47:BJ47"/>
    <mergeCell ref="BK47:BM47"/>
    <mergeCell ref="T47:Y47"/>
    <mergeCell ref="Z47:AA47"/>
    <mergeCell ref="AB47:AC47"/>
    <mergeCell ref="AD47:AF47"/>
    <mergeCell ref="AG47:AH47"/>
    <mergeCell ref="AI47:AJ47"/>
    <mergeCell ref="BA46:BG46"/>
    <mergeCell ref="BH46:BJ46"/>
    <mergeCell ref="BK46:BM46"/>
    <mergeCell ref="T46:Y46"/>
    <mergeCell ref="Z46:AA46"/>
    <mergeCell ref="AB46:AC46"/>
    <mergeCell ref="AD46:AF46"/>
    <mergeCell ref="AG46:AH46"/>
    <mergeCell ref="AI46:AJ46"/>
    <mergeCell ref="A46:F46"/>
    <mergeCell ref="G46:H46"/>
    <mergeCell ref="I46:J46"/>
    <mergeCell ref="K46:M46"/>
    <mergeCell ref="N46:P46"/>
    <mergeCell ref="Q46:S46"/>
    <mergeCell ref="AK45:AL45"/>
    <mergeCell ref="AM45:AO45"/>
    <mergeCell ref="AP45:AR45"/>
    <mergeCell ref="A45:F45"/>
    <mergeCell ref="G45:H45"/>
    <mergeCell ref="I45:J45"/>
    <mergeCell ref="K45:M45"/>
    <mergeCell ref="N45:P45"/>
    <mergeCell ref="Q45:S45"/>
    <mergeCell ref="AK46:AL46"/>
    <mergeCell ref="AM46:AO46"/>
    <mergeCell ref="AP46:AR46"/>
    <mergeCell ref="BA45:BG45"/>
    <mergeCell ref="BH45:BJ45"/>
    <mergeCell ref="BK45:BM45"/>
    <mergeCell ref="T45:Y45"/>
    <mergeCell ref="Z45:AA45"/>
    <mergeCell ref="AB45:AC45"/>
    <mergeCell ref="AD45:AF45"/>
    <mergeCell ref="AG45:AH45"/>
    <mergeCell ref="AI45:AJ45"/>
    <mergeCell ref="AK44:AL44"/>
    <mergeCell ref="AM44:AO44"/>
    <mergeCell ref="AP44:AR44"/>
    <mergeCell ref="BA44:BG44"/>
    <mergeCell ref="BH44:BJ44"/>
    <mergeCell ref="BK44:BM44"/>
    <mergeCell ref="T44:Y44"/>
    <mergeCell ref="Z44:AA44"/>
    <mergeCell ref="AB44:AC44"/>
    <mergeCell ref="AD44:AF44"/>
    <mergeCell ref="AG44:AH44"/>
    <mergeCell ref="AI44:AJ44"/>
    <mergeCell ref="AK43:AL43"/>
    <mergeCell ref="AM43:AO43"/>
    <mergeCell ref="AP43:AR43"/>
    <mergeCell ref="A43:F43"/>
    <mergeCell ref="G43:H43"/>
    <mergeCell ref="I43:J43"/>
    <mergeCell ref="K43:M43"/>
    <mergeCell ref="N43:P43"/>
    <mergeCell ref="Q43:S43"/>
    <mergeCell ref="T43:Y43"/>
    <mergeCell ref="Z43:AA43"/>
    <mergeCell ref="AB43:AC43"/>
    <mergeCell ref="AD43:AF43"/>
    <mergeCell ref="AG43:AH43"/>
    <mergeCell ref="AI43:AJ43"/>
    <mergeCell ref="A44:F44"/>
    <mergeCell ref="G44:H44"/>
    <mergeCell ref="I44:J44"/>
    <mergeCell ref="K44:M44"/>
    <mergeCell ref="N44:P44"/>
    <mergeCell ref="Q44:S44"/>
    <mergeCell ref="AK42:AL42"/>
    <mergeCell ref="AM42:AO42"/>
    <mergeCell ref="AP42:AR42"/>
    <mergeCell ref="BA42:BG42"/>
    <mergeCell ref="BH42:BJ42"/>
    <mergeCell ref="BK42:BM42"/>
    <mergeCell ref="T42:Y42"/>
    <mergeCell ref="Z42:AA42"/>
    <mergeCell ref="AB42:AC42"/>
    <mergeCell ref="AD42:AF42"/>
    <mergeCell ref="AG42:AH42"/>
    <mergeCell ref="AI42:AJ42"/>
    <mergeCell ref="AK41:AL41"/>
    <mergeCell ref="AM41:AO41"/>
    <mergeCell ref="AP41:AR41"/>
    <mergeCell ref="A41:F41"/>
    <mergeCell ref="G41:H41"/>
    <mergeCell ref="I41:J41"/>
    <mergeCell ref="K41:M41"/>
    <mergeCell ref="N41:P41"/>
    <mergeCell ref="Q41:S41"/>
    <mergeCell ref="T41:Y41"/>
    <mergeCell ref="Z41:AA41"/>
    <mergeCell ref="AB41:AC41"/>
    <mergeCell ref="AD41:AF41"/>
    <mergeCell ref="AG41:AH41"/>
    <mergeCell ref="AI41:AJ41"/>
    <mergeCell ref="A42:F42"/>
    <mergeCell ref="G42:H42"/>
    <mergeCell ref="I42:J42"/>
    <mergeCell ref="K42:M42"/>
    <mergeCell ref="N42:P42"/>
    <mergeCell ref="Q42:S42"/>
    <mergeCell ref="T39:Y39"/>
    <mergeCell ref="Z39:AA39"/>
    <mergeCell ref="AB39:AC39"/>
    <mergeCell ref="AD39:AF39"/>
    <mergeCell ref="AG39:AH39"/>
    <mergeCell ref="AI39:AJ39"/>
    <mergeCell ref="A40:F40"/>
    <mergeCell ref="G40:H40"/>
    <mergeCell ref="I40:J40"/>
    <mergeCell ref="K40:M40"/>
    <mergeCell ref="N40:P40"/>
    <mergeCell ref="Q40:S40"/>
    <mergeCell ref="A39:F39"/>
    <mergeCell ref="G39:H39"/>
    <mergeCell ref="I39:J39"/>
    <mergeCell ref="K39:M39"/>
    <mergeCell ref="N39:P39"/>
    <mergeCell ref="Q39:S39"/>
    <mergeCell ref="T40:Y40"/>
    <mergeCell ref="Z40:AA40"/>
    <mergeCell ref="AB40:AC40"/>
    <mergeCell ref="AD40:AF40"/>
    <mergeCell ref="AG40:AH40"/>
    <mergeCell ref="AI40:AJ40"/>
    <mergeCell ref="A38:F38"/>
    <mergeCell ref="G38:H38"/>
    <mergeCell ref="I38:J38"/>
    <mergeCell ref="K38:M38"/>
    <mergeCell ref="N38:P38"/>
    <mergeCell ref="Q38:S38"/>
    <mergeCell ref="AB37:AC37"/>
    <mergeCell ref="AD37:AF37"/>
    <mergeCell ref="AG37:AH37"/>
    <mergeCell ref="T38:Y38"/>
    <mergeCell ref="Z38:AA38"/>
    <mergeCell ref="AB38:AC38"/>
    <mergeCell ref="AD38:AF38"/>
    <mergeCell ref="AG38:AH38"/>
    <mergeCell ref="A36:F36"/>
    <mergeCell ref="G36:H36"/>
    <mergeCell ref="I36:J36"/>
    <mergeCell ref="K36:M36"/>
    <mergeCell ref="N36:P36"/>
    <mergeCell ref="Q36:S36"/>
    <mergeCell ref="AP37:AR37"/>
    <mergeCell ref="BA37:BG37"/>
    <mergeCell ref="BH37:BJ37"/>
    <mergeCell ref="AI37:AJ37"/>
    <mergeCell ref="AK37:AL37"/>
    <mergeCell ref="AM37:AO37"/>
    <mergeCell ref="K37:M37"/>
    <mergeCell ref="N37:P37"/>
    <mergeCell ref="Q37:S37"/>
    <mergeCell ref="T37:Y37"/>
    <mergeCell ref="Z37:AA37"/>
    <mergeCell ref="AG36:AH36"/>
    <mergeCell ref="AI36:AJ36"/>
    <mergeCell ref="AK36:AL36"/>
    <mergeCell ref="AM36:AO36"/>
    <mergeCell ref="T90:V90"/>
    <mergeCell ref="AC89:AG89"/>
    <mergeCell ref="AH89:AL89"/>
    <mergeCell ref="AC90:AG90"/>
    <mergeCell ref="AH90:AL90"/>
    <mergeCell ref="A20:S20"/>
    <mergeCell ref="W79:AE79"/>
    <mergeCell ref="AF79:AI79"/>
    <mergeCell ref="AI53:AJ53"/>
    <mergeCell ref="A34:F34"/>
    <mergeCell ref="M81:P81"/>
    <mergeCell ref="A63:S63"/>
    <mergeCell ref="A64:S64"/>
    <mergeCell ref="M82:P82"/>
    <mergeCell ref="AF82:AI82"/>
    <mergeCell ref="W89:X89"/>
    <mergeCell ref="Y89:AB89"/>
    <mergeCell ref="AF80:AI80"/>
    <mergeCell ref="AF81:AI81"/>
    <mergeCell ref="T89:V89"/>
    <mergeCell ref="H85:S85"/>
    <mergeCell ref="AA85:AL85"/>
    <mergeCell ref="A86:S86"/>
    <mergeCell ref="AK31:AL31"/>
    <mergeCell ref="AH99:AL99"/>
    <mergeCell ref="AE92:AF92"/>
    <mergeCell ref="C93:D93"/>
    <mergeCell ref="E93:G93"/>
    <mergeCell ref="AD98:AF98"/>
    <mergeCell ref="K96:M96"/>
    <mergeCell ref="K95:M95"/>
    <mergeCell ref="AK93:AL93"/>
    <mergeCell ref="AH98:AL98"/>
    <mergeCell ref="O98:S98"/>
    <mergeCell ref="K99:M99"/>
    <mergeCell ref="O99:S99"/>
    <mergeCell ref="A94:S94"/>
    <mergeCell ref="E92:G92"/>
    <mergeCell ref="X92:Z92"/>
    <mergeCell ref="AA92:AB92"/>
    <mergeCell ref="T92:U92"/>
    <mergeCell ref="AK92:AL92"/>
    <mergeCell ref="AI93:AJ93"/>
    <mergeCell ref="AI92:AJ92"/>
    <mergeCell ref="A93:B93"/>
    <mergeCell ref="AE93:AF93"/>
    <mergeCell ref="AG93:AH93"/>
    <mergeCell ref="AC92:AD92"/>
    <mergeCell ref="R93:S93"/>
    <mergeCell ref="R92:S92"/>
    <mergeCell ref="P92:Q92"/>
    <mergeCell ref="P93:Q93"/>
    <mergeCell ref="J92:K92"/>
    <mergeCell ref="BH100:BJ100"/>
    <mergeCell ref="BL100:BP100"/>
    <mergeCell ref="BE90:BH90"/>
    <mergeCell ref="BH98:BJ98"/>
    <mergeCell ref="BI90:BM90"/>
    <mergeCell ref="BL98:BP98"/>
    <mergeCell ref="BH99:BJ99"/>
    <mergeCell ref="BL99:BP99"/>
    <mergeCell ref="BE89:BH89"/>
    <mergeCell ref="BH97:BJ97"/>
    <mergeCell ref="BL97:BP97"/>
    <mergeCell ref="BA93:BD93"/>
    <mergeCell ref="BE93:BH93"/>
    <mergeCell ref="BI93:BM93"/>
    <mergeCell ref="BI92:BM92"/>
    <mergeCell ref="AX76:BP76"/>
    <mergeCell ref="BH95:BJ95"/>
    <mergeCell ref="BL95:BP95"/>
    <mergeCell ref="BH96:BJ96"/>
    <mergeCell ref="BL96:BP96"/>
    <mergeCell ref="BK81:BN81"/>
    <mergeCell ref="BK82:BN82"/>
    <mergeCell ref="BA79:BJ79"/>
    <mergeCell ref="BA90:BD90"/>
    <mergeCell ref="BA89:BD89"/>
    <mergeCell ref="BK32:BM32"/>
    <mergeCell ref="BK33:BM33"/>
    <mergeCell ref="BK34:BM34"/>
    <mergeCell ref="BK35:BM35"/>
    <mergeCell ref="BK53:BM53"/>
    <mergeCell ref="BA34:BG34"/>
    <mergeCell ref="BA35:BG35"/>
    <mergeCell ref="BA53:BG53"/>
    <mergeCell ref="BK54:BM54"/>
    <mergeCell ref="BH54:BJ54"/>
    <mergeCell ref="BH36:BJ36"/>
    <mergeCell ref="BK36:BM36"/>
    <mergeCell ref="BA36:BG36"/>
    <mergeCell ref="BK37:BM37"/>
    <mergeCell ref="BA38:BG38"/>
    <mergeCell ref="BH38:BJ38"/>
    <mergeCell ref="BK38:BM38"/>
    <mergeCell ref="BA39:BG39"/>
    <mergeCell ref="BH39:BJ39"/>
    <mergeCell ref="BK39:BM39"/>
    <mergeCell ref="BA40:BG40"/>
    <mergeCell ref="BH40:BJ40"/>
    <mergeCell ref="BK40:BM40"/>
    <mergeCell ref="BA41:BG41"/>
    <mergeCell ref="AX23:BP23"/>
    <mergeCell ref="AX25:BP25"/>
    <mergeCell ref="BK31:BM31"/>
    <mergeCell ref="BH29:BM29"/>
    <mergeCell ref="BH31:BJ31"/>
    <mergeCell ref="BA29:BG31"/>
    <mergeCell ref="AD100:AF100"/>
    <mergeCell ref="AH100:AL100"/>
    <mergeCell ref="AD95:AF95"/>
    <mergeCell ref="AH95:AL95"/>
    <mergeCell ref="AD96:AF96"/>
    <mergeCell ref="AH96:AL96"/>
    <mergeCell ref="AD97:AF97"/>
    <mergeCell ref="AH97:AL97"/>
    <mergeCell ref="AD99:AF99"/>
    <mergeCell ref="AP35:AR35"/>
    <mergeCell ref="AP53:AR53"/>
    <mergeCell ref="AP54:AR54"/>
    <mergeCell ref="AM31:AO31"/>
    <mergeCell ref="AM32:AO32"/>
    <mergeCell ref="AP31:AR31"/>
    <mergeCell ref="AP32:AR32"/>
    <mergeCell ref="AP33:AR33"/>
    <mergeCell ref="AP34:AR34"/>
    <mergeCell ref="T15:AL15"/>
    <mergeCell ref="T23:AL23"/>
    <mergeCell ref="T25:AL25"/>
    <mergeCell ref="T57:AL57"/>
    <mergeCell ref="AD35:AF35"/>
    <mergeCell ref="AG35:AH35"/>
    <mergeCell ref="T34:Y34"/>
    <mergeCell ref="Z34:AA34"/>
    <mergeCell ref="AB34:AC34"/>
    <mergeCell ref="AG34:AH34"/>
    <mergeCell ref="AB31:AC31"/>
    <mergeCell ref="T32:Y32"/>
    <mergeCell ref="T33:Y33"/>
    <mergeCell ref="Z32:AA32"/>
    <mergeCell ref="AD34:AF34"/>
    <mergeCell ref="AG32:AH32"/>
    <mergeCell ref="AI34:AJ34"/>
    <mergeCell ref="AD29:AL29"/>
    <mergeCell ref="AD32:AF32"/>
    <mergeCell ref="AD33:AF33"/>
    <mergeCell ref="AI32:AJ32"/>
    <mergeCell ref="AK32:AL32"/>
    <mergeCell ref="AD31:AF31"/>
    <mergeCell ref="AI31:AJ31"/>
    <mergeCell ref="A60:S60"/>
    <mergeCell ref="A61:S61"/>
    <mergeCell ref="AM54:AO54"/>
    <mergeCell ref="T58:AL58"/>
    <mergeCell ref="A59:S59"/>
    <mergeCell ref="I35:J35"/>
    <mergeCell ref="K35:M35"/>
    <mergeCell ref="N35:P35"/>
    <mergeCell ref="Q35:S35"/>
    <mergeCell ref="T60:AL60"/>
    <mergeCell ref="T61:AL61"/>
    <mergeCell ref="T36:Y36"/>
    <mergeCell ref="Z36:AA36"/>
    <mergeCell ref="AB36:AC36"/>
    <mergeCell ref="AD36:AF36"/>
    <mergeCell ref="T59:AL59"/>
    <mergeCell ref="T35:Y35"/>
    <mergeCell ref="Z35:AA35"/>
    <mergeCell ref="AB35:AC35"/>
    <mergeCell ref="A58:S58"/>
    <mergeCell ref="G53:H53"/>
    <mergeCell ref="A37:F37"/>
    <mergeCell ref="G37:H37"/>
    <mergeCell ref="I37:J37"/>
    <mergeCell ref="A15:S15"/>
    <mergeCell ref="A76:S76"/>
    <mergeCell ref="T29:Y31"/>
    <mergeCell ref="Z29:AC30"/>
    <mergeCell ref="Z31:AA31"/>
    <mergeCell ref="O95:S95"/>
    <mergeCell ref="O96:S96"/>
    <mergeCell ref="L92:M92"/>
    <mergeCell ref="N92:O92"/>
    <mergeCell ref="N30:P31"/>
    <mergeCell ref="Z53:AA53"/>
    <mergeCell ref="AB53:AC53"/>
    <mergeCell ref="G32:H32"/>
    <mergeCell ref="G34:H34"/>
    <mergeCell ref="I34:J34"/>
    <mergeCell ref="K34:M34"/>
    <mergeCell ref="N34:P34"/>
    <mergeCell ref="Q34:S34"/>
    <mergeCell ref="A57:S57"/>
    <mergeCell ref="K53:M53"/>
    <mergeCell ref="N53:P53"/>
    <mergeCell ref="N54:P54"/>
    <mergeCell ref="A53:F53"/>
    <mergeCell ref="A62:S62"/>
    <mergeCell ref="K100:M100"/>
    <mergeCell ref="O100:S100"/>
    <mergeCell ref="K97:M97"/>
    <mergeCell ref="O97:S97"/>
    <mergeCell ref="K98:M98"/>
    <mergeCell ref="A23:S23"/>
    <mergeCell ref="A25:S25"/>
    <mergeCell ref="G29:J30"/>
    <mergeCell ref="G31:H31"/>
    <mergeCell ref="I31:J31"/>
    <mergeCell ref="A29:F31"/>
    <mergeCell ref="Q30:S31"/>
    <mergeCell ref="K30:M31"/>
    <mergeCell ref="A32:F32"/>
    <mergeCell ref="A33:F33"/>
    <mergeCell ref="M79:P79"/>
    <mergeCell ref="K29:S29"/>
    <mergeCell ref="Q33:S33"/>
    <mergeCell ref="Q53:S53"/>
    <mergeCell ref="A74:S74"/>
    <mergeCell ref="A75:S75"/>
    <mergeCell ref="A35:F35"/>
    <mergeCell ref="G35:H35"/>
    <mergeCell ref="G33:H33"/>
    <mergeCell ref="AG31:AH31"/>
    <mergeCell ref="AK33:AL33"/>
    <mergeCell ref="AG33:AH33"/>
    <mergeCell ref="I32:J32"/>
    <mergeCell ref="I33:J33"/>
    <mergeCell ref="N33:P33"/>
    <mergeCell ref="K32:M32"/>
    <mergeCell ref="K33:M33"/>
    <mergeCell ref="Q32:S32"/>
    <mergeCell ref="Z33:AA33"/>
    <mergeCell ref="AB33:AC33"/>
    <mergeCell ref="AB32:AC32"/>
    <mergeCell ref="N32:P32"/>
    <mergeCell ref="I53:J53"/>
    <mergeCell ref="AG53:AH53"/>
    <mergeCell ref="T53:Y53"/>
    <mergeCell ref="A54:F54"/>
    <mergeCell ref="AD53:AF53"/>
    <mergeCell ref="G54:H54"/>
    <mergeCell ref="I54:J54"/>
    <mergeCell ref="K54:M54"/>
    <mergeCell ref="Q54:S54"/>
    <mergeCell ref="AB54:AC54"/>
    <mergeCell ref="T54:Y54"/>
    <mergeCell ref="O89:S89"/>
    <mergeCell ref="O90:S90"/>
    <mergeCell ref="T65:AL65"/>
    <mergeCell ref="A73:S73"/>
    <mergeCell ref="A72:S72"/>
    <mergeCell ref="T72:AL72"/>
    <mergeCell ref="T73:AL73"/>
    <mergeCell ref="A68:S68"/>
    <mergeCell ref="A66:S66"/>
    <mergeCell ref="A65:S65"/>
    <mergeCell ref="A89:C89"/>
    <mergeCell ref="A90:C90"/>
    <mergeCell ref="J90:N90"/>
    <mergeCell ref="F89:I89"/>
    <mergeCell ref="F90:I90"/>
    <mergeCell ref="D79:L79"/>
    <mergeCell ref="D89:E89"/>
    <mergeCell ref="D90:E90"/>
    <mergeCell ref="J89:N89"/>
    <mergeCell ref="M80:P80"/>
    <mergeCell ref="W90:X90"/>
    <mergeCell ref="Y90:AB90"/>
    <mergeCell ref="A77:S77"/>
    <mergeCell ref="T86:AL86"/>
    <mergeCell ref="AH91:AL91"/>
    <mergeCell ref="A91:C91"/>
    <mergeCell ref="J91:N91"/>
    <mergeCell ref="O91:S91"/>
    <mergeCell ref="D91:E91"/>
    <mergeCell ref="F91:I91"/>
    <mergeCell ref="Y91:AB91"/>
    <mergeCell ref="V93:W93"/>
    <mergeCell ref="X93:Z93"/>
    <mergeCell ref="AA93:AB93"/>
    <mergeCell ref="AC93:AD93"/>
    <mergeCell ref="W91:X91"/>
    <mergeCell ref="AC91:AG91"/>
    <mergeCell ref="V92:W92"/>
    <mergeCell ref="AG92:AH92"/>
    <mergeCell ref="T91:V91"/>
    <mergeCell ref="H92:I92"/>
    <mergeCell ref="T93:U93"/>
    <mergeCell ref="H93:I93"/>
    <mergeCell ref="J93:K93"/>
    <mergeCell ref="L93:M93"/>
    <mergeCell ref="N93:O93"/>
    <mergeCell ref="A92:B92"/>
    <mergeCell ref="C92:D92"/>
    <mergeCell ref="AK53:AL53"/>
    <mergeCell ref="BA32:BG32"/>
    <mergeCell ref="AI54:AJ54"/>
    <mergeCell ref="AK54:AL54"/>
    <mergeCell ref="AI33:AJ33"/>
    <mergeCell ref="AI35:AJ35"/>
    <mergeCell ref="AK34:AL34"/>
    <mergeCell ref="AK35:AL35"/>
    <mergeCell ref="AM33:AO33"/>
    <mergeCell ref="AM34:AO34"/>
    <mergeCell ref="AM35:AO35"/>
    <mergeCell ref="AM53:AO53"/>
    <mergeCell ref="BA33:BG33"/>
    <mergeCell ref="AP36:AR36"/>
    <mergeCell ref="AK38:AL38"/>
    <mergeCell ref="AM38:AO38"/>
    <mergeCell ref="AP38:AR38"/>
    <mergeCell ref="AI38:AJ38"/>
    <mergeCell ref="AK39:AL39"/>
    <mergeCell ref="AM39:AO39"/>
    <mergeCell ref="AP39:AR39"/>
    <mergeCell ref="AK40:AL40"/>
    <mergeCell ref="AM40:AO40"/>
    <mergeCell ref="AP40:AR40"/>
    <mergeCell ref="T64:AL64"/>
    <mergeCell ref="T76:AL76"/>
    <mergeCell ref="Z54:AA54"/>
    <mergeCell ref="AD54:AF54"/>
    <mergeCell ref="T74:AL74"/>
    <mergeCell ref="T75:AL75"/>
    <mergeCell ref="T66:AL66"/>
    <mergeCell ref="T68:AL68"/>
    <mergeCell ref="AG54:AH54"/>
    <mergeCell ref="T62:AL62"/>
    <mergeCell ref="T63:AL63"/>
    <mergeCell ref="AS29:AT29"/>
    <mergeCell ref="AU29:AW29"/>
    <mergeCell ref="BA92:BD92"/>
    <mergeCell ref="BE92:BH92"/>
    <mergeCell ref="BA54:BG54"/>
    <mergeCell ref="BH32:BJ32"/>
    <mergeCell ref="BH33:BJ33"/>
    <mergeCell ref="BH34:BJ34"/>
    <mergeCell ref="BH35:BJ35"/>
    <mergeCell ref="BH53:BJ53"/>
    <mergeCell ref="BI89:BM89"/>
    <mergeCell ref="AX57:BP57"/>
    <mergeCell ref="AX68:BP68"/>
    <mergeCell ref="AX72:BP72"/>
    <mergeCell ref="AX73:BP73"/>
    <mergeCell ref="AX74:BP74"/>
    <mergeCell ref="AX75:BP75"/>
    <mergeCell ref="BK79:BN79"/>
    <mergeCell ref="BK80:BN80"/>
    <mergeCell ref="BH41:BJ41"/>
    <mergeCell ref="BK41:BM41"/>
    <mergeCell ref="BA43:BG43"/>
    <mergeCell ref="BH43:BJ43"/>
    <mergeCell ref="BK43:BM43"/>
  </mergeCells>
  <phoneticPr fontId="0" type="noConversion"/>
  <pageMargins left="0.98425196850393704" right="0.78740157480314965" top="0.78740157480314965" bottom="0.78740157480314965" header="0.31496062992125984" footer="0.31496062992125984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1:C15"/>
  <sheetViews>
    <sheetView workbookViewId="0">
      <selection activeCell="B12" sqref="B12"/>
    </sheetView>
  </sheetViews>
  <sheetFormatPr defaultRowHeight="15.75" x14ac:dyDescent="0.25"/>
  <cols>
    <col min="1" max="1" width="28" style="1" customWidth="1"/>
    <col min="2" max="2" width="19.7109375" style="1" customWidth="1"/>
    <col min="3" max="3" width="23.42578125" style="1" customWidth="1"/>
    <col min="4" max="16384" width="9.140625" style="1"/>
  </cols>
  <sheetData>
    <row r="1" spans="1:3" x14ac:dyDescent="0.25">
      <c r="A1" s="182"/>
      <c r="B1" s="182"/>
      <c r="C1" s="182"/>
    </row>
    <row r="3" spans="1:3" x14ac:dyDescent="0.25">
      <c r="A3" s="1" t="s">
        <v>45</v>
      </c>
      <c r="B3" s="2" t="str">
        <f>IF(Рец_Имя="","",Рец_Имя)</f>
        <v xml:space="preserve">Биточки рубленные из птицы с соусом </v>
      </c>
    </row>
    <row r="4" spans="1:3" ht="49.5" customHeight="1" x14ac:dyDescent="0.25">
      <c r="A4" s="183" t="s">
        <v>187</v>
      </c>
      <c r="B4" s="183"/>
      <c r="C4" s="183"/>
    </row>
    <row r="5" spans="1:3" x14ac:dyDescent="0.25">
      <c r="A5" s="1" t="s">
        <v>186</v>
      </c>
    </row>
    <row r="7" spans="1:3" ht="50.25" customHeight="1" x14ac:dyDescent="0.25">
      <c r="A7" s="3" t="s">
        <v>46</v>
      </c>
      <c r="B7" s="3" t="s">
        <v>47</v>
      </c>
      <c r="C7" s="4" t="s">
        <v>48</v>
      </c>
    </row>
    <row r="8" spans="1:3" x14ac:dyDescent="0.25">
      <c r="A8" s="5" t="s">
        <v>49</v>
      </c>
      <c r="B8" s="51">
        <v>0.16</v>
      </c>
      <c r="C8" s="6" t="s">
        <v>188</v>
      </c>
    </row>
    <row r="9" spans="1:3" x14ac:dyDescent="0.25">
      <c r="A9" s="5" t="s">
        <v>50</v>
      </c>
      <c r="B9" s="51">
        <v>0.14000000000000001</v>
      </c>
      <c r="C9" s="6" t="s">
        <v>188</v>
      </c>
    </row>
    <row r="10" spans="1:3" x14ac:dyDescent="0.25">
      <c r="A10" s="5" t="s">
        <v>51</v>
      </c>
      <c r="B10" s="51">
        <v>0.02</v>
      </c>
      <c r="C10" s="6" t="s">
        <v>189</v>
      </c>
    </row>
    <row r="11" spans="1:3" x14ac:dyDescent="0.25">
      <c r="A11" s="7" t="s">
        <v>52</v>
      </c>
      <c r="B11" s="52">
        <v>7.0000000000000007E-2</v>
      </c>
      <c r="C11" s="8" t="s">
        <v>190</v>
      </c>
    </row>
    <row r="13" spans="1:3" x14ac:dyDescent="0.25">
      <c r="A13" s="1" t="s">
        <v>53</v>
      </c>
    </row>
    <row r="14" spans="1:3" x14ac:dyDescent="0.25">
      <c r="A14" s="1" t="s">
        <v>54</v>
      </c>
    </row>
    <row r="15" spans="1:3" x14ac:dyDescent="0.25">
      <c r="A15" s="1" t="s">
        <v>55</v>
      </c>
    </row>
  </sheetData>
  <mergeCells count="2">
    <mergeCell ref="A1:C1"/>
    <mergeCell ref="A4:C4"/>
  </mergeCells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I15"/>
  <sheetViews>
    <sheetView workbookViewId="0">
      <selection activeCell="I9" sqref="I9"/>
    </sheetView>
  </sheetViews>
  <sheetFormatPr defaultRowHeight="15" x14ac:dyDescent="0.25"/>
  <cols>
    <col min="1" max="1" width="32.5703125" customWidth="1"/>
    <col min="6" max="6" width="23.85546875" customWidth="1"/>
  </cols>
  <sheetData>
    <row r="1" spans="1:9" x14ac:dyDescent="0.25">
      <c r="A1" t="s">
        <v>36</v>
      </c>
      <c r="B1" t="str">
        <f>Рец_Имя</f>
        <v xml:space="preserve">Биточки рубленные из птицы с соусом </v>
      </c>
      <c r="F1" s="11" t="s">
        <v>101</v>
      </c>
    </row>
    <row r="2" spans="1:9" x14ac:dyDescent="0.25">
      <c r="A2" t="s">
        <v>38</v>
      </c>
      <c r="B2" s="10" t="s">
        <v>158</v>
      </c>
      <c r="F2" t="s">
        <v>102</v>
      </c>
      <c r="G2">
        <v>12.217148062560002</v>
      </c>
    </row>
    <row r="3" spans="1:9" x14ac:dyDescent="0.25">
      <c r="A3" t="s">
        <v>16</v>
      </c>
      <c r="B3" s="10" t="s">
        <v>162</v>
      </c>
      <c r="C3" s="9">
        <v>90</v>
      </c>
      <c r="F3" t="s">
        <v>103</v>
      </c>
      <c r="G3">
        <v>11.835552776960004</v>
      </c>
    </row>
    <row r="4" spans="1:9" x14ac:dyDescent="0.25">
      <c r="A4" t="s">
        <v>37</v>
      </c>
      <c r="B4" t="s">
        <v>160</v>
      </c>
      <c r="F4" t="s">
        <v>104</v>
      </c>
      <c r="G4">
        <v>6.6917654658399996</v>
      </c>
    </row>
    <row r="5" spans="1:9" x14ac:dyDescent="0.25">
      <c r="A5" t="s">
        <v>85</v>
      </c>
      <c r="C5" t="s">
        <v>88</v>
      </c>
      <c r="F5" t="s">
        <v>20</v>
      </c>
      <c r="G5">
        <v>183.59896574960504</v>
      </c>
    </row>
    <row r="6" spans="1:9" x14ac:dyDescent="0.25">
      <c r="A6" t="s">
        <v>86</v>
      </c>
      <c r="C6" t="s">
        <v>89</v>
      </c>
      <c r="F6" t="s">
        <v>113</v>
      </c>
    </row>
    <row r="7" spans="1:9" x14ac:dyDescent="0.25">
      <c r="A7" t="s">
        <v>87</v>
      </c>
      <c r="C7" t="s">
        <v>93</v>
      </c>
      <c r="F7" t="s">
        <v>115</v>
      </c>
      <c r="I7">
        <f>Пищ_Спирт/100*Рец_Выход_Суммой</f>
        <v>0</v>
      </c>
    </row>
    <row r="8" spans="1:9" x14ac:dyDescent="0.25">
      <c r="A8" t="s">
        <v>90</v>
      </c>
      <c r="B8">
        <v>10</v>
      </c>
      <c r="F8" t="s">
        <v>114</v>
      </c>
      <c r="I8">
        <f>Пищ_Сахар/100*Рец_Выход_Суммой</f>
        <v>0</v>
      </c>
    </row>
    <row r="9" spans="1:9" x14ac:dyDescent="0.25">
      <c r="A9" t="s">
        <v>91</v>
      </c>
      <c r="B9">
        <v>20</v>
      </c>
      <c r="F9" t="s">
        <v>153</v>
      </c>
      <c r="G9">
        <v>0.38954254612</v>
      </c>
      <c r="I9">
        <f>I7*7+I8*4</f>
        <v>0</v>
      </c>
    </row>
    <row r="10" spans="1:9" x14ac:dyDescent="0.25">
      <c r="A10" t="s">
        <v>92</v>
      </c>
      <c r="B10">
        <v>30</v>
      </c>
      <c r="F10" t="s">
        <v>105</v>
      </c>
      <c r="G10">
        <v>28.126401600000001</v>
      </c>
    </row>
    <row r="11" spans="1:9" x14ac:dyDescent="0.25">
      <c r="A11" t="s">
        <v>141</v>
      </c>
      <c r="B11" t="s">
        <v>183</v>
      </c>
      <c r="F11" t="s">
        <v>106</v>
      </c>
      <c r="G11">
        <v>11.297678625</v>
      </c>
    </row>
    <row r="12" spans="1:9" x14ac:dyDescent="0.25">
      <c r="A12" t="s">
        <v>142</v>
      </c>
      <c r="F12" t="s">
        <v>107</v>
      </c>
      <c r="G12">
        <v>0.75461037750000015</v>
      </c>
    </row>
    <row r="13" spans="1:9" x14ac:dyDescent="0.25">
      <c r="F13" t="s">
        <v>108</v>
      </c>
      <c r="G13">
        <v>3.1948992000000002E-2</v>
      </c>
    </row>
    <row r="14" spans="1:9" x14ac:dyDescent="0.25">
      <c r="F14" t="s">
        <v>109</v>
      </c>
      <c r="G14">
        <v>6.9751999999999995E-2</v>
      </c>
    </row>
    <row r="15" spans="1:9" x14ac:dyDescent="0.25">
      <c r="F15" t="s">
        <v>110</v>
      </c>
      <c r="G15">
        <v>0.165324</v>
      </c>
    </row>
  </sheetData>
  <phoneticPr fontId="0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4"/>
  <dimension ref="A1:J18"/>
  <sheetViews>
    <sheetView workbookViewId="0">
      <selection activeCell="C3" sqref="C3"/>
    </sheetView>
  </sheetViews>
  <sheetFormatPr defaultRowHeight="15" x14ac:dyDescent="0.25"/>
  <cols>
    <col min="1" max="1" width="23.140625" customWidth="1"/>
    <col min="3" max="3" width="9.140625" style="10"/>
    <col min="9" max="9" width="9.140625" style="10"/>
  </cols>
  <sheetData>
    <row r="1" spans="1:10" x14ac:dyDescent="0.25">
      <c r="A1" t="s">
        <v>12</v>
      </c>
      <c r="C1" s="10" t="s">
        <v>111</v>
      </c>
      <c r="I1" s="10" t="s">
        <v>80</v>
      </c>
    </row>
    <row r="2" spans="1:10" x14ac:dyDescent="0.25">
      <c r="A2" t="s">
        <v>32</v>
      </c>
      <c r="C2" s="10" t="s">
        <v>154</v>
      </c>
      <c r="I2" s="10" t="s">
        <v>81</v>
      </c>
      <c r="J2" t="s">
        <v>82</v>
      </c>
    </row>
    <row r="3" spans="1:10" x14ac:dyDescent="0.25">
      <c r="A3" t="s">
        <v>33</v>
      </c>
      <c r="C3" s="10" t="s">
        <v>149</v>
      </c>
      <c r="I3" s="10" t="str">
        <f>"2.1"</f>
        <v>2.1</v>
      </c>
      <c r="J3" t="s">
        <v>83</v>
      </c>
    </row>
    <row r="4" spans="1:10" x14ac:dyDescent="0.25">
      <c r="A4" t="s">
        <v>66</v>
      </c>
      <c r="C4" s="10" t="s">
        <v>150</v>
      </c>
      <c r="I4" s="10" t="str">
        <f>"2.1.1"</f>
        <v>2.1.1</v>
      </c>
      <c r="J4" t="s">
        <v>84</v>
      </c>
    </row>
    <row r="5" spans="1:10" x14ac:dyDescent="0.25">
      <c r="A5" t="s">
        <v>34</v>
      </c>
      <c r="C5" s="10" t="s">
        <v>96</v>
      </c>
      <c r="I5" s="10" t="str">
        <f>"2.1.2"</f>
        <v>2.1.2</v>
      </c>
      <c r="J5" t="s">
        <v>94</v>
      </c>
    </row>
    <row r="6" spans="1:10" x14ac:dyDescent="0.25">
      <c r="A6" t="s">
        <v>35</v>
      </c>
      <c r="C6" s="10" t="s">
        <v>97</v>
      </c>
      <c r="I6" s="10" t="s">
        <v>99</v>
      </c>
      <c r="J6" t="s">
        <v>100</v>
      </c>
    </row>
    <row r="7" spans="1:10" x14ac:dyDescent="0.25">
      <c r="A7" t="s">
        <v>56</v>
      </c>
      <c r="C7" s="10" t="s">
        <v>123</v>
      </c>
      <c r="D7" t="s">
        <v>58</v>
      </c>
      <c r="I7" s="10" t="s">
        <v>111</v>
      </c>
      <c r="J7" t="s">
        <v>112</v>
      </c>
    </row>
    <row r="8" spans="1:10" x14ac:dyDescent="0.25">
      <c r="A8" t="s">
        <v>57</v>
      </c>
      <c r="C8" s="10" t="s">
        <v>124</v>
      </c>
      <c r="D8" t="s">
        <v>58</v>
      </c>
      <c r="I8" s="10" t="s">
        <v>128</v>
      </c>
      <c r="J8" t="s">
        <v>129</v>
      </c>
    </row>
    <row r="9" spans="1:10" x14ac:dyDescent="0.25">
      <c r="A9" t="s">
        <v>68</v>
      </c>
      <c r="C9" s="10" t="s">
        <v>125</v>
      </c>
      <c r="I9" s="10" t="s">
        <v>130</v>
      </c>
      <c r="J9" t="s">
        <v>131</v>
      </c>
    </row>
    <row r="10" spans="1:10" x14ac:dyDescent="0.25">
      <c r="A10" t="s">
        <v>74</v>
      </c>
      <c r="C10" s="10" t="s">
        <v>98</v>
      </c>
      <c r="I10" s="10" t="s">
        <v>139</v>
      </c>
      <c r="J10" t="s">
        <v>140</v>
      </c>
    </row>
    <row r="11" spans="1:10" x14ac:dyDescent="0.25">
      <c r="A11" t="s">
        <v>75</v>
      </c>
      <c r="C11"/>
      <c r="D11" t="s">
        <v>76</v>
      </c>
      <c r="I11" s="10" t="s">
        <v>147</v>
      </c>
      <c r="J11" t="s">
        <v>148</v>
      </c>
    </row>
    <row r="12" spans="1:10" x14ac:dyDescent="0.25">
      <c r="A12" t="s">
        <v>77</v>
      </c>
      <c r="C12" s="10" t="s">
        <v>78</v>
      </c>
      <c r="D12" t="s">
        <v>79</v>
      </c>
    </row>
    <row r="13" spans="1:10" x14ac:dyDescent="0.25">
      <c r="A13" t="s">
        <v>122</v>
      </c>
      <c r="C13" s="10" t="s">
        <v>126</v>
      </c>
      <c r="D13" t="s">
        <v>127</v>
      </c>
    </row>
    <row r="14" spans="1:10" x14ac:dyDescent="0.25">
      <c r="A14" t="s">
        <v>132</v>
      </c>
      <c r="C14" s="10" t="s">
        <v>133</v>
      </c>
    </row>
    <row r="15" spans="1:10" x14ac:dyDescent="0.25">
      <c r="A15" t="s">
        <v>134</v>
      </c>
      <c r="C15" s="10" t="s">
        <v>135</v>
      </c>
    </row>
    <row r="16" spans="1:10" x14ac:dyDescent="0.25">
      <c r="A16" t="s">
        <v>136</v>
      </c>
      <c r="C16" s="10" t="s">
        <v>138</v>
      </c>
      <c r="D16" t="s">
        <v>137</v>
      </c>
    </row>
    <row r="17" spans="1:1" x14ac:dyDescent="0.25">
      <c r="A17" t="s">
        <v>145</v>
      </c>
    </row>
    <row r="18" spans="1:1" x14ac:dyDescent="0.25">
      <c r="A18" t="s">
        <v>146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97</vt:i4>
      </vt:variant>
    </vt:vector>
  </HeadingPairs>
  <TitlesOfParts>
    <vt:vector size="101" baseType="lpstr">
      <vt:lpstr>Card</vt:lpstr>
      <vt:lpstr>Info</vt:lpstr>
      <vt:lpstr>Dop</vt:lpstr>
      <vt:lpstr>Feat</vt:lpstr>
      <vt:lpstr>АллерЗаголовок</vt:lpstr>
      <vt:lpstr>АллерПродукты</vt:lpstr>
      <vt:lpstr>Вкус</vt:lpstr>
      <vt:lpstr>Внеш</vt:lpstr>
      <vt:lpstr>Выход1</vt:lpstr>
      <vt:lpstr>Выход2</vt:lpstr>
      <vt:lpstr>Выход3</vt:lpstr>
      <vt:lpstr>Зав_Долж</vt:lpstr>
      <vt:lpstr>Зав_Подп</vt:lpstr>
      <vt:lpstr>Зав_ФИО</vt:lpstr>
      <vt:lpstr>Запах</vt:lpstr>
      <vt:lpstr>Индекс</vt:lpstr>
      <vt:lpstr>Индекс_Заг</vt:lpstr>
      <vt:lpstr>Кальк_ДОлж</vt:lpstr>
      <vt:lpstr>Кальк_Под</vt:lpstr>
      <vt:lpstr>Кальк_ФИО</vt:lpstr>
      <vt:lpstr>Конс</vt:lpstr>
      <vt:lpstr>МБ</vt:lpstr>
      <vt:lpstr>Отв_Долж</vt:lpstr>
      <vt:lpstr>Отв_Подп</vt:lpstr>
      <vt:lpstr>Отв_ФИО</vt:lpstr>
      <vt:lpstr>Перечень_Сырья</vt:lpstr>
      <vt:lpstr>Пищ_Бел</vt:lpstr>
      <vt:lpstr>Пищ_ВитВ1</vt:lpstr>
      <vt:lpstr>Пищ_ВитВ2</vt:lpstr>
      <vt:lpstr>Пищ_Жел</vt:lpstr>
      <vt:lpstr>Пищ_Жир</vt:lpstr>
      <vt:lpstr>Пищ_Кал</vt:lpstr>
      <vt:lpstr>Пищ_Кал_Алк</vt:lpstr>
      <vt:lpstr>Пищ_Кальц</vt:lpstr>
      <vt:lpstr>Пищ_Магн</vt:lpstr>
      <vt:lpstr>Пищ_ПВ</vt:lpstr>
      <vt:lpstr>Пищ_С</vt:lpstr>
      <vt:lpstr>Пищ_Сахар</vt:lpstr>
      <vt:lpstr>Пищ_Спирт</vt:lpstr>
      <vt:lpstr>Пищ_Угл</vt:lpstr>
      <vt:lpstr>ПОП_Дир</vt:lpstr>
      <vt:lpstr>ПОП_Имя</vt:lpstr>
      <vt:lpstr>Порции1</vt:lpstr>
      <vt:lpstr>Порции2</vt:lpstr>
      <vt:lpstr>Порции3</vt:lpstr>
      <vt:lpstr>Расход_Сырья</vt:lpstr>
      <vt:lpstr>Рец_B1</vt:lpstr>
      <vt:lpstr>Рец_B2</vt:lpstr>
      <vt:lpstr>Рец_C</vt:lpstr>
      <vt:lpstr>Рец_Ca</vt:lpstr>
      <vt:lpstr>Рец_Fe</vt:lpstr>
      <vt:lpstr>Рец_Бел</vt:lpstr>
      <vt:lpstr>Рец_БелЖ</vt:lpstr>
      <vt:lpstr>Рец_Брутто</vt:lpstr>
      <vt:lpstr>Рец_Выход</vt:lpstr>
      <vt:lpstr>Рец_Выход_Дробью</vt:lpstr>
      <vt:lpstr>Рец_Выход_Суммой</vt:lpstr>
      <vt:lpstr>Рец_г</vt:lpstr>
      <vt:lpstr>Рец_Диеты</vt:lpstr>
      <vt:lpstr>Рец_Жир</vt:lpstr>
      <vt:lpstr>Рец_ЖирР</vt:lpstr>
      <vt:lpstr>Рец_Имя</vt:lpstr>
      <vt:lpstr>Рец_Источник</vt:lpstr>
      <vt:lpstr>Рец_Нетто</vt:lpstr>
      <vt:lpstr>Рец_Номер</vt:lpstr>
      <vt:lpstr>Рец_Пер1</vt:lpstr>
      <vt:lpstr>Рец_Пер2</vt:lpstr>
      <vt:lpstr>Рец_Пер3</vt:lpstr>
      <vt:lpstr>Рец_Первая_Строка</vt:lpstr>
      <vt:lpstr>Рец_СВ</vt:lpstr>
      <vt:lpstr>Рец_см</vt:lpstr>
      <vt:lpstr>Рец_Сырье</vt:lpstr>
      <vt:lpstr>Рец_Угл</vt:lpstr>
      <vt:lpstr>СанПиН</vt:lpstr>
      <vt:lpstr>Скрывать_Полный_ХС</vt:lpstr>
      <vt:lpstr>Скрывать_у_ТК</vt:lpstr>
      <vt:lpstr>Скрывать_у_ТТК</vt:lpstr>
      <vt:lpstr>Скрыть_Кол_Алк</vt:lpstr>
      <vt:lpstr>Скрыть_Кол_Пер</vt:lpstr>
      <vt:lpstr>Скрыть_Кол_Экс</vt:lpstr>
      <vt:lpstr>Скрыть_Пищ_100г</vt:lpstr>
      <vt:lpstr>Скрыть_Пищ_Полн</vt:lpstr>
      <vt:lpstr>Скрыть_Пищ_Сокр</vt:lpstr>
      <vt:lpstr>Скрыть_ТК</vt:lpstr>
      <vt:lpstr>Скрыть_ТТК</vt:lpstr>
      <vt:lpstr>Скрыть_ТТК_алк</vt:lpstr>
      <vt:lpstr>Технол</vt:lpstr>
      <vt:lpstr>ТК_Заг</vt:lpstr>
      <vt:lpstr>Треб</vt:lpstr>
      <vt:lpstr>ТТК_Заг</vt:lpstr>
      <vt:lpstr>Фото_Имя</vt:lpstr>
      <vt:lpstr>Фото_коэф</vt:lpstr>
      <vt:lpstr>Фото_М_Разм</vt:lpstr>
      <vt:lpstr>ФХ_Жир</vt:lpstr>
      <vt:lpstr>ФХ_Сах</vt:lpstr>
      <vt:lpstr>ФХ_Сах_Кок</vt:lpstr>
      <vt:lpstr>ФХ_Спирт</vt:lpstr>
      <vt:lpstr>ФХ_Сух</vt:lpstr>
      <vt:lpstr>Цвет</vt:lpstr>
      <vt:lpstr>ЦФото</vt:lpstr>
      <vt:lpstr>Шаблон_Версия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Технолог</cp:lastModifiedBy>
  <cp:lastPrinted>2010-10-10T12:39:36Z</cp:lastPrinted>
  <dcterms:created xsi:type="dcterms:W3CDTF">2009-11-16T11:55:20Z</dcterms:created>
  <dcterms:modified xsi:type="dcterms:W3CDTF">2023-08-30T09:47:47Z</dcterms:modified>
</cp:coreProperties>
</file>